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y Documents\Publications\Pollen deposition adequate for fruit set and yield\Manuscript for revision\"/>
    </mc:Choice>
  </mc:AlternateContent>
  <xr:revisionPtr revIDLastSave="0" documentId="8_{284B5043-8567-4550-B7BE-C23174FB1FA5}" xr6:coauthVersionLast="44" xr6:coauthVersionMax="44" xr10:uidLastSave="{00000000-0000-0000-0000-000000000000}"/>
  <bookViews>
    <workbookView xWindow="4020" yWindow="1755" windowWidth="22125" windowHeight="14190" xr2:uid="{A8073D86-5F1E-40FC-8355-F7B5733C6D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82" i="1" l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</calcChain>
</file>

<file path=xl/sharedStrings.xml><?xml version="1.0" encoding="utf-8"?>
<sst xmlns="http://schemas.openxmlformats.org/spreadsheetml/2006/main" count="182" uniqueCount="43">
  <si>
    <t>Farm</t>
  </si>
  <si>
    <t>Date</t>
  </si>
  <si>
    <t>pollen per stigma</t>
  </si>
  <si>
    <t>Belinsky</t>
  </si>
  <si>
    <t>n</t>
  </si>
  <si>
    <t>Cecarelli</t>
  </si>
  <si>
    <t>Dzen</t>
  </si>
  <si>
    <t>Fort Hill</t>
  </si>
  <si>
    <t>o</t>
  </si>
  <si>
    <t>Gresczyk</t>
  </si>
  <si>
    <t>High Hill</t>
  </si>
  <si>
    <t>Horton</t>
  </si>
  <si>
    <t>Jones</t>
  </si>
  <si>
    <t>Massaro</t>
  </si>
  <si>
    <t>Medlyn</t>
  </si>
  <si>
    <t>Riverbank</t>
  </si>
  <si>
    <t>Roden</t>
  </si>
  <si>
    <t>Vinal</t>
  </si>
  <si>
    <t>Warrups</t>
  </si>
  <si>
    <t>Griswold</t>
  </si>
  <si>
    <t>e</t>
  </si>
  <si>
    <t>Lockwood</t>
  </si>
  <si>
    <t>Windsor</t>
  </si>
  <si>
    <t>organic, experimental, or non-organic</t>
  </si>
  <si>
    <t>no. stigmas</t>
  </si>
  <si>
    <t>mean pollen per stigma</t>
  </si>
  <si>
    <t>sdev pollen per stigma</t>
  </si>
  <si>
    <t>flowers counted</t>
  </si>
  <si>
    <t>sum of Eucera</t>
  </si>
  <si>
    <t>sum of Bombus</t>
  </si>
  <si>
    <t>sum of Apis</t>
  </si>
  <si>
    <t>sum of other bees</t>
  </si>
  <si>
    <t>Eucera per flower</t>
  </si>
  <si>
    <t>Bombus per flower</t>
  </si>
  <si>
    <t>Apis per flower</t>
  </si>
  <si>
    <t>Other bees per flower</t>
  </si>
  <si>
    <t>Sum of all bees per flower</t>
  </si>
  <si>
    <t>Proportion of female flowers</t>
  </si>
  <si>
    <t>Eucera per female flower</t>
  </si>
  <si>
    <t>Bombus per female flower</t>
  </si>
  <si>
    <t>Apis per female flower</t>
  </si>
  <si>
    <t>Other bees per female flower</t>
  </si>
  <si>
    <t>Sum of all bees per female flower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</si>
</sst>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1" fontId="0" fillId="0" borderId="0" xfId="0" applyNumberFormat="1"/>
    <xf numFmtId="0" fontId="0" fillId="0" borderId="0" xfId="0" applyAlignment="1">
      <alignment vertical="center" wrapText="1"/>
    </xf>
    <xf numFmtId="15" fontId="0" fillId="0" borderId="0" xfId="0" applyNumberFormat="1" applyAlignment="1">
      <alignment vertical="center"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1AAFD-4142-4B55-9254-0E30A3760AE1}">
  <dimension ref="A1:W82"/>
  <sheetViews>
    <sheetView tabSelected="1" workbookViewId="0">
      <selection sqref="A1:XFD1"/>
    </sheetView>
  </sheetViews>
  <sheetFormatPr defaultRowHeight="15" x14ac:dyDescent="0.25"/>
  <cols>
    <col min="2" max="2" width="11.42578125" customWidth="1"/>
  </cols>
  <sheetData>
    <row r="1" spans="1:23" s="5" customFormat="1" ht="75" x14ac:dyDescent="0.25">
      <c r="A1" s="5" t="s">
        <v>0</v>
      </c>
      <c r="B1" s="5" t="s">
        <v>1</v>
      </c>
      <c r="C1" s="5" t="s">
        <v>23</v>
      </c>
      <c r="D1" s="5" t="s">
        <v>24</v>
      </c>
      <c r="E1" s="5" t="s">
        <v>2</v>
      </c>
      <c r="F1" s="5" t="s">
        <v>25</v>
      </c>
      <c r="G1" s="5" t="s">
        <v>26</v>
      </c>
      <c r="H1" s="5" t="s">
        <v>27</v>
      </c>
      <c r="I1" s="5" t="s">
        <v>28</v>
      </c>
      <c r="J1" s="5" t="s">
        <v>29</v>
      </c>
      <c r="K1" s="5" t="s">
        <v>30</v>
      </c>
      <c r="L1" s="5" t="s">
        <v>31</v>
      </c>
      <c r="M1" s="5" t="s">
        <v>32</v>
      </c>
      <c r="N1" s="5" t="s">
        <v>33</v>
      </c>
      <c r="O1" s="5" t="s">
        <v>34</v>
      </c>
      <c r="P1" s="5" t="s">
        <v>35</v>
      </c>
      <c r="Q1" s="5" t="s">
        <v>36</v>
      </c>
      <c r="R1" s="5" t="s">
        <v>37</v>
      </c>
      <c r="S1" s="5" t="s">
        <v>38</v>
      </c>
      <c r="T1" s="5" t="s">
        <v>39</v>
      </c>
      <c r="U1" s="5" t="s">
        <v>40</v>
      </c>
      <c r="V1" s="5" t="s">
        <v>41</v>
      </c>
      <c r="W1" s="5" t="s">
        <v>42</v>
      </c>
    </row>
    <row r="2" spans="1:23" x14ac:dyDescent="0.25">
      <c r="A2" t="s">
        <v>7</v>
      </c>
      <c r="B2" s="1">
        <v>41100</v>
      </c>
      <c r="C2" s="1" t="s">
        <v>8</v>
      </c>
      <c r="D2">
        <v>20</v>
      </c>
      <c r="E2">
        <v>4901</v>
      </c>
      <c r="F2">
        <v>24.504999999999999</v>
      </c>
      <c r="G2">
        <v>13.394600000000001</v>
      </c>
      <c r="H2">
        <v>398</v>
      </c>
      <c r="I2">
        <v>209</v>
      </c>
      <c r="J2">
        <v>35</v>
      </c>
      <c r="K2">
        <v>52</v>
      </c>
      <c r="M2">
        <v>0.52510000000000001</v>
      </c>
      <c r="N2">
        <v>8.7900000000000006E-2</v>
      </c>
      <c r="O2">
        <v>0.13070000000000001</v>
      </c>
      <c r="P2">
        <v>0</v>
      </c>
      <c r="Q2">
        <v>0.74370000000000003</v>
      </c>
      <c r="R2">
        <v>0.44469999999999998</v>
      </c>
      <c r="S2">
        <v>0.70620000000000005</v>
      </c>
      <c r="T2">
        <v>0.12989999999999999</v>
      </c>
      <c r="U2">
        <v>0.2034</v>
      </c>
      <c r="V2">
        <v>0</v>
      </c>
      <c r="W2">
        <v>1.0395000000000001</v>
      </c>
    </row>
    <row r="3" spans="1:23" x14ac:dyDescent="0.25">
      <c r="A3" t="s">
        <v>19</v>
      </c>
      <c r="B3" s="1">
        <v>41101</v>
      </c>
      <c r="C3" s="1" t="s">
        <v>20</v>
      </c>
      <c r="D3">
        <v>11</v>
      </c>
      <c r="E3">
        <v>2529.0909000000001</v>
      </c>
      <c r="F3">
        <v>12.6455</v>
      </c>
      <c r="G3">
        <v>7.3034999999999997</v>
      </c>
      <c r="H3">
        <v>300</v>
      </c>
      <c r="I3">
        <v>38</v>
      </c>
      <c r="K3">
        <v>58</v>
      </c>
      <c r="L3">
        <v>17</v>
      </c>
      <c r="M3">
        <v>0.12670000000000001</v>
      </c>
      <c r="N3">
        <v>0</v>
      </c>
      <c r="O3">
        <v>0.1933</v>
      </c>
      <c r="P3">
        <v>5.67E-2</v>
      </c>
      <c r="Q3">
        <v>0.37669999999999998</v>
      </c>
      <c r="R3">
        <v>0.24</v>
      </c>
      <c r="S3">
        <v>0.1111</v>
      </c>
      <c r="T3">
        <v>0</v>
      </c>
      <c r="U3">
        <v>0.43059999999999998</v>
      </c>
      <c r="V3">
        <v>6.9400000000000003E-2</v>
      </c>
      <c r="W3">
        <v>0.61109999999999998</v>
      </c>
    </row>
    <row r="4" spans="1:23" x14ac:dyDescent="0.25">
      <c r="A4" t="s">
        <v>10</v>
      </c>
      <c r="B4" s="1">
        <v>41106</v>
      </c>
      <c r="C4" s="1" t="s">
        <v>8</v>
      </c>
      <c r="D4">
        <v>18</v>
      </c>
      <c r="E4">
        <v>2577.7777999999998</v>
      </c>
      <c r="F4">
        <v>12.8889</v>
      </c>
      <c r="G4">
        <v>7.6833999999999998</v>
      </c>
      <c r="H4">
        <v>400</v>
      </c>
      <c r="I4">
        <v>20</v>
      </c>
      <c r="J4">
        <v>14</v>
      </c>
      <c r="K4">
        <v>84</v>
      </c>
      <c r="L4">
        <v>0</v>
      </c>
      <c r="M4">
        <v>0.05</v>
      </c>
      <c r="N4">
        <v>3.5000000000000003E-2</v>
      </c>
      <c r="O4">
        <v>0.21</v>
      </c>
      <c r="P4">
        <v>0</v>
      </c>
      <c r="Q4">
        <v>0.29499999999999998</v>
      </c>
      <c r="R4">
        <v>0.25750000000000001</v>
      </c>
      <c r="S4">
        <v>6.8000000000000005E-2</v>
      </c>
      <c r="T4">
        <v>5.8299999999999998E-2</v>
      </c>
      <c r="U4">
        <v>0.3301</v>
      </c>
      <c r="V4">
        <v>0</v>
      </c>
      <c r="W4">
        <v>0.45629999999999998</v>
      </c>
    </row>
    <row r="5" spans="1:23" x14ac:dyDescent="0.25">
      <c r="A5" t="s">
        <v>15</v>
      </c>
      <c r="B5" s="1">
        <v>41106</v>
      </c>
      <c r="C5" s="1" t="s">
        <v>8</v>
      </c>
      <c r="D5">
        <v>20</v>
      </c>
      <c r="E5">
        <v>4143</v>
      </c>
      <c r="F5">
        <v>20.715</v>
      </c>
      <c r="G5">
        <v>14.7011</v>
      </c>
      <c r="H5">
        <v>601</v>
      </c>
      <c r="I5">
        <v>41</v>
      </c>
      <c r="J5">
        <v>37</v>
      </c>
      <c r="K5">
        <v>131</v>
      </c>
      <c r="L5">
        <v>0</v>
      </c>
      <c r="M5">
        <v>6.8199999999999997E-2</v>
      </c>
      <c r="N5">
        <v>6.1600000000000002E-2</v>
      </c>
      <c r="O5">
        <v>0.218</v>
      </c>
      <c r="P5">
        <v>0</v>
      </c>
      <c r="Q5">
        <v>0.3478</v>
      </c>
      <c r="R5">
        <v>0.2296</v>
      </c>
      <c r="S5">
        <v>5.0700000000000002E-2</v>
      </c>
      <c r="T5">
        <v>8.6999999999999994E-2</v>
      </c>
      <c r="U5">
        <v>0.1739</v>
      </c>
      <c r="V5">
        <v>0</v>
      </c>
      <c r="W5">
        <v>0.31159999999999999</v>
      </c>
    </row>
    <row r="6" spans="1:23" x14ac:dyDescent="0.25">
      <c r="A6" t="s">
        <v>6</v>
      </c>
      <c r="B6" s="1">
        <v>41107</v>
      </c>
      <c r="C6" s="1" t="s">
        <v>4</v>
      </c>
      <c r="D6">
        <v>32</v>
      </c>
      <c r="E6">
        <v>3280</v>
      </c>
      <c r="F6">
        <v>16.399999999999999</v>
      </c>
      <c r="G6">
        <v>13.9331</v>
      </c>
      <c r="H6">
        <v>405</v>
      </c>
      <c r="I6">
        <v>35</v>
      </c>
      <c r="J6">
        <v>4</v>
      </c>
      <c r="K6">
        <v>28</v>
      </c>
      <c r="L6">
        <v>5</v>
      </c>
      <c r="M6">
        <v>8.6400000000000005E-2</v>
      </c>
      <c r="N6" s="2">
        <v>9.8764999999999999E-3</v>
      </c>
      <c r="O6">
        <v>6.9099999999999995E-2</v>
      </c>
      <c r="P6">
        <v>1.23E-2</v>
      </c>
      <c r="Q6">
        <v>0.17780000000000001</v>
      </c>
      <c r="R6">
        <v>0.1852</v>
      </c>
      <c r="S6">
        <v>5.33E-2</v>
      </c>
      <c r="T6">
        <v>0</v>
      </c>
      <c r="U6">
        <v>0.21329999999999999</v>
      </c>
      <c r="V6">
        <v>0</v>
      </c>
      <c r="W6">
        <v>0.26669999999999999</v>
      </c>
    </row>
    <row r="7" spans="1:23" x14ac:dyDescent="0.25">
      <c r="A7" t="s">
        <v>3</v>
      </c>
      <c r="B7" s="1">
        <v>41114</v>
      </c>
      <c r="C7" s="1" t="s">
        <v>4</v>
      </c>
      <c r="D7">
        <v>4</v>
      </c>
      <c r="E7">
        <v>8470</v>
      </c>
      <c r="F7">
        <v>42.35</v>
      </c>
      <c r="G7">
        <v>49.551900000000003</v>
      </c>
      <c r="H7">
        <v>400</v>
      </c>
      <c r="I7">
        <v>595</v>
      </c>
      <c r="J7">
        <v>22</v>
      </c>
      <c r="K7">
        <v>22</v>
      </c>
      <c r="L7">
        <v>7</v>
      </c>
      <c r="M7">
        <v>1.4875</v>
      </c>
      <c r="N7">
        <v>5.5E-2</v>
      </c>
      <c r="O7">
        <v>5.5E-2</v>
      </c>
      <c r="P7">
        <v>1.7500000000000002E-2</v>
      </c>
      <c r="Q7">
        <v>1.615</v>
      </c>
      <c r="R7">
        <v>8.7499999999999994E-2</v>
      </c>
      <c r="S7">
        <v>2.5714000000000001</v>
      </c>
      <c r="T7">
        <v>0.2286</v>
      </c>
      <c r="U7">
        <v>0.1429</v>
      </c>
      <c r="V7">
        <v>0</v>
      </c>
      <c r="W7">
        <v>2.9428999999999998</v>
      </c>
    </row>
    <row r="8" spans="1:23" x14ac:dyDescent="0.25">
      <c r="A8" t="s">
        <v>19</v>
      </c>
      <c r="B8" s="1">
        <v>41114</v>
      </c>
      <c r="C8" s="1" t="s">
        <v>20</v>
      </c>
      <c r="D8">
        <v>4</v>
      </c>
      <c r="E8">
        <v>1205</v>
      </c>
      <c r="F8">
        <v>6.0250000000000004</v>
      </c>
      <c r="G8">
        <v>6.2039999999999997</v>
      </c>
      <c r="H8">
        <v>400</v>
      </c>
      <c r="I8">
        <v>28</v>
      </c>
      <c r="J8">
        <v>1</v>
      </c>
      <c r="K8">
        <v>7</v>
      </c>
      <c r="L8">
        <v>9</v>
      </c>
      <c r="M8">
        <v>7.0000000000000007E-2</v>
      </c>
      <c r="N8" s="2">
        <v>2.5000000000000001E-3</v>
      </c>
      <c r="O8">
        <v>1.7500000000000002E-2</v>
      </c>
      <c r="P8">
        <v>2.2499999999999999E-2</v>
      </c>
      <c r="Q8">
        <v>0.1125</v>
      </c>
      <c r="R8">
        <v>0.02</v>
      </c>
      <c r="S8">
        <v>0</v>
      </c>
      <c r="T8">
        <v>0</v>
      </c>
      <c r="U8">
        <v>0.125</v>
      </c>
      <c r="V8">
        <v>0.125</v>
      </c>
      <c r="W8">
        <v>0.25</v>
      </c>
    </row>
    <row r="9" spans="1:23" x14ac:dyDescent="0.25">
      <c r="A9" t="s">
        <v>11</v>
      </c>
      <c r="B9" s="1">
        <v>41115</v>
      </c>
      <c r="C9" s="1" t="s">
        <v>4</v>
      </c>
      <c r="D9">
        <v>20</v>
      </c>
      <c r="E9">
        <v>6617</v>
      </c>
      <c r="F9">
        <v>33.085000000000001</v>
      </c>
      <c r="G9">
        <v>23.3323</v>
      </c>
      <c r="H9">
        <v>400</v>
      </c>
      <c r="I9">
        <v>39</v>
      </c>
      <c r="J9">
        <v>38</v>
      </c>
      <c r="K9">
        <v>73</v>
      </c>
      <c r="L9">
        <v>2</v>
      </c>
      <c r="M9">
        <v>9.7500000000000003E-2</v>
      </c>
      <c r="N9">
        <v>9.5000000000000001E-2</v>
      </c>
      <c r="O9">
        <v>0.1825</v>
      </c>
      <c r="P9" s="2">
        <v>5.0000000000000001E-3</v>
      </c>
      <c r="Q9">
        <v>0.38</v>
      </c>
      <c r="R9">
        <v>9.2499999999999999E-2</v>
      </c>
      <c r="S9">
        <v>0.29730000000000001</v>
      </c>
      <c r="T9">
        <v>8.1100000000000005E-2</v>
      </c>
      <c r="U9">
        <v>0.40539999999999998</v>
      </c>
      <c r="V9">
        <v>2.7E-2</v>
      </c>
      <c r="W9">
        <v>0.81079999999999997</v>
      </c>
    </row>
    <row r="10" spans="1:23" x14ac:dyDescent="0.25">
      <c r="A10" t="s">
        <v>12</v>
      </c>
      <c r="B10" s="1">
        <v>41115</v>
      </c>
      <c r="C10" s="1" t="s">
        <v>4</v>
      </c>
      <c r="D10">
        <v>20</v>
      </c>
      <c r="E10">
        <v>8546</v>
      </c>
      <c r="F10">
        <v>42.73</v>
      </c>
      <c r="G10">
        <v>23.792100000000001</v>
      </c>
      <c r="H10">
        <v>300</v>
      </c>
      <c r="I10">
        <v>20</v>
      </c>
      <c r="J10">
        <v>118</v>
      </c>
      <c r="K10">
        <v>219</v>
      </c>
      <c r="L10">
        <v>0</v>
      </c>
      <c r="M10">
        <v>6.6699999999999995E-2</v>
      </c>
      <c r="N10">
        <v>0.39329999999999998</v>
      </c>
      <c r="O10">
        <v>0.73</v>
      </c>
      <c r="P10">
        <v>0</v>
      </c>
      <c r="Q10">
        <v>1.19</v>
      </c>
      <c r="R10">
        <v>0.16669999999999999</v>
      </c>
      <c r="S10">
        <v>0.14000000000000001</v>
      </c>
      <c r="T10">
        <v>0.38</v>
      </c>
      <c r="U10">
        <v>1.52</v>
      </c>
      <c r="V10">
        <v>0</v>
      </c>
      <c r="W10">
        <v>2.04</v>
      </c>
    </row>
    <row r="11" spans="1:23" x14ac:dyDescent="0.25">
      <c r="A11" t="s">
        <v>5</v>
      </c>
      <c r="B11" s="1">
        <v>41120</v>
      </c>
      <c r="C11" s="1" t="s">
        <v>4</v>
      </c>
      <c r="D11">
        <v>20</v>
      </c>
      <c r="E11">
        <v>8310</v>
      </c>
      <c r="F11">
        <v>41.55</v>
      </c>
      <c r="G11">
        <v>22.080300000000001</v>
      </c>
      <c r="H11">
        <v>400</v>
      </c>
      <c r="I11">
        <v>5</v>
      </c>
      <c r="J11">
        <v>164</v>
      </c>
      <c r="K11">
        <v>4</v>
      </c>
      <c r="L11">
        <v>13</v>
      </c>
      <c r="M11">
        <v>1.2500000000000001E-2</v>
      </c>
      <c r="N11">
        <v>0.41</v>
      </c>
      <c r="O11">
        <v>0.01</v>
      </c>
      <c r="P11">
        <v>3.2500000000000001E-2</v>
      </c>
      <c r="Q11">
        <v>0.46500000000000002</v>
      </c>
      <c r="R11">
        <v>0.14000000000000001</v>
      </c>
      <c r="S11">
        <v>0</v>
      </c>
      <c r="T11">
        <v>0.78569999999999995</v>
      </c>
      <c r="U11">
        <v>5.3600000000000002E-2</v>
      </c>
      <c r="V11">
        <v>5.3600000000000002E-2</v>
      </c>
      <c r="W11">
        <v>0.89290000000000003</v>
      </c>
    </row>
    <row r="12" spans="1:23" x14ac:dyDescent="0.25">
      <c r="A12" t="s">
        <v>16</v>
      </c>
      <c r="B12" s="1">
        <v>41120</v>
      </c>
      <c r="C12" s="1" t="s">
        <v>4</v>
      </c>
      <c r="D12">
        <v>20</v>
      </c>
      <c r="E12">
        <v>12446</v>
      </c>
      <c r="F12">
        <v>62.23</v>
      </c>
      <c r="G12">
        <v>24.872199999999999</v>
      </c>
      <c r="H12">
        <v>500</v>
      </c>
      <c r="I12">
        <v>0</v>
      </c>
      <c r="J12">
        <v>188</v>
      </c>
      <c r="K12">
        <v>112</v>
      </c>
      <c r="L12">
        <v>6</v>
      </c>
      <c r="M12">
        <v>0</v>
      </c>
      <c r="N12">
        <v>0.376</v>
      </c>
      <c r="O12">
        <v>0.224</v>
      </c>
      <c r="P12">
        <v>1.2E-2</v>
      </c>
      <c r="Q12">
        <v>0.61199999999999999</v>
      </c>
      <c r="R12">
        <v>0.11</v>
      </c>
      <c r="S12">
        <v>0</v>
      </c>
      <c r="T12">
        <v>0.43640000000000001</v>
      </c>
      <c r="U12">
        <v>0.78180000000000005</v>
      </c>
      <c r="V12">
        <v>3.6400000000000002E-2</v>
      </c>
      <c r="W12">
        <v>1.2544999999999999</v>
      </c>
    </row>
    <row r="13" spans="1:23" x14ac:dyDescent="0.25">
      <c r="A13" t="s">
        <v>12</v>
      </c>
      <c r="B13" s="1">
        <v>41121</v>
      </c>
      <c r="C13" s="1" t="s">
        <v>4</v>
      </c>
      <c r="D13">
        <v>19</v>
      </c>
      <c r="E13">
        <v>18100</v>
      </c>
      <c r="F13">
        <v>90.5</v>
      </c>
      <c r="G13">
        <v>41.222700000000003</v>
      </c>
      <c r="H13">
        <v>400</v>
      </c>
      <c r="I13">
        <v>97</v>
      </c>
      <c r="J13">
        <v>285</v>
      </c>
      <c r="K13">
        <v>1</v>
      </c>
      <c r="L13">
        <v>1</v>
      </c>
      <c r="M13">
        <v>0.24249999999999999</v>
      </c>
      <c r="N13">
        <v>0.71250000000000002</v>
      </c>
      <c r="O13" s="2">
        <v>2.5000000000000001E-3</v>
      </c>
      <c r="P13" s="2">
        <v>2.5000000000000001E-3</v>
      </c>
      <c r="Q13">
        <v>0.96</v>
      </c>
      <c r="R13">
        <v>1.7500000000000002E-2</v>
      </c>
      <c r="S13">
        <v>0.71430000000000005</v>
      </c>
      <c r="T13">
        <v>1.4286000000000001</v>
      </c>
      <c r="U13">
        <v>0</v>
      </c>
      <c r="V13">
        <v>0</v>
      </c>
      <c r="W13">
        <v>2.1429</v>
      </c>
    </row>
    <row r="14" spans="1:23" x14ac:dyDescent="0.25">
      <c r="A14" t="s">
        <v>14</v>
      </c>
      <c r="B14" s="1">
        <v>41121</v>
      </c>
      <c r="C14" s="1" t="s">
        <v>4</v>
      </c>
      <c r="D14">
        <v>30</v>
      </c>
      <c r="E14">
        <v>8652.6666999999998</v>
      </c>
      <c r="F14">
        <v>43.263300000000001</v>
      </c>
      <c r="G14">
        <v>22.5745</v>
      </c>
      <c r="H14">
        <v>400</v>
      </c>
      <c r="I14">
        <v>25</v>
      </c>
      <c r="J14">
        <v>114</v>
      </c>
      <c r="K14">
        <v>1</v>
      </c>
      <c r="L14">
        <v>0</v>
      </c>
      <c r="M14">
        <v>6.25E-2</v>
      </c>
      <c r="N14">
        <v>0.28499999999999998</v>
      </c>
      <c r="O14" s="2">
        <v>2.5000000000000001E-3</v>
      </c>
      <c r="P14">
        <v>0</v>
      </c>
      <c r="Q14">
        <v>0.35</v>
      </c>
      <c r="R14">
        <v>0.1275</v>
      </c>
      <c r="S14">
        <v>1.9599999999999999E-2</v>
      </c>
      <c r="T14">
        <v>0.33329999999999999</v>
      </c>
      <c r="U14">
        <v>0</v>
      </c>
      <c r="V14">
        <v>0</v>
      </c>
      <c r="W14">
        <v>0.35289999999999999</v>
      </c>
    </row>
    <row r="15" spans="1:23" x14ac:dyDescent="0.25">
      <c r="A15" t="s">
        <v>13</v>
      </c>
      <c r="B15" s="1">
        <v>41123</v>
      </c>
      <c r="C15" s="1" t="s">
        <v>8</v>
      </c>
      <c r="D15">
        <v>20</v>
      </c>
      <c r="E15">
        <v>11137</v>
      </c>
      <c r="F15">
        <v>55.685000000000002</v>
      </c>
      <c r="G15">
        <v>15.417199999999999</v>
      </c>
      <c r="H15">
        <v>400</v>
      </c>
      <c r="I15">
        <v>22</v>
      </c>
      <c r="J15">
        <v>212</v>
      </c>
      <c r="K15">
        <v>3</v>
      </c>
      <c r="L15">
        <v>0</v>
      </c>
      <c r="M15">
        <v>5.5E-2</v>
      </c>
      <c r="N15">
        <v>0.53</v>
      </c>
      <c r="O15" s="2">
        <v>7.4999999999999997E-3</v>
      </c>
      <c r="P15">
        <v>0</v>
      </c>
      <c r="Q15">
        <v>0.59250000000000003</v>
      </c>
      <c r="R15">
        <v>4.2500000000000003E-2</v>
      </c>
      <c r="S15">
        <v>0</v>
      </c>
      <c r="T15">
        <v>1.7646999999999999</v>
      </c>
      <c r="U15">
        <v>0</v>
      </c>
      <c r="V15">
        <v>0</v>
      </c>
      <c r="W15">
        <v>1.7646999999999999</v>
      </c>
    </row>
    <row r="16" spans="1:23" x14ac:dyDescent="0.25">
      <c r="A16" t="s">
        <v>17</v>
      </c>
      <c r="B16" s="1">
        <v>41123</v>
      </c>
      <c r="C16" s="1" t="s">
        <v>4</v>
      </c>
      <c r="D16">
        <v>10</v>
      </c>
      <c r="E16">
        <v>3636</v>
      </c>
      <c r="F16">
        <v>18.18</v>
      </c>
      <c r="G16">
        <v>6.0807000000000002</v>
      </c>
      <c r="H16">
        <v>300</v>
      </c>
      <c r="I16">
        <v>14</v>
      </c>
      <c r="J16">
        <v>3</v>
      </c>
      <c r="K16">
        <v>7</v>
      </c>
      <c r="M16">
        <v>4.6699999999999998E-2</v>
      </c>
      <c r="N16">
        <v>0.01</v>
      </c>
      <c r="O16">
        <v>2.3300000000000001E-2</v>
      </c>
      <c r="P16">
        <v>0</v>
      </c>
      <c r="Q16">
        <v>0.08</v>
      </c>
      <c r="R16">
        <v>4.6699999999999998E-2</v>
      </c>
      <c r="S16">
        <v>0.1429</v>
      </c>
      <c r="T16">
        <v>0</v>
      </c>
      <c r="U16">
        <v>7.1400000000000005E-2</v>
      </c>
      <c r="V16">
        <v>0</v>
      </c>
      <c r="W16">
        <v>0.21429999999999999</v>
      </c>
    </row>
    <row r="17" spans="1:23" x14ac:dyDescent="0.25">
      <c r="A17" t="s">
        <v>18</v>
      </c>
      <c r="B17" s="1">
        <v>41124</v>
      </c>
      <c r="C17" s="1" t="s">
        <v>8</v>
      </c>
      <c r="D17">
        <v>21</v>
      </c>
      <c r="E17">
        <v>7092</v>
      </c>
      <c r="F17">
        <v>35.46</v>
      </c>
      <c r="G17">
        <v>23.2012</v>
      </c>
      <c r="H17">
        <v>500</v>
      </c>
      <c r="I17">
        <v>41</v>
      </c>
      <c r="J17">
        <v>386</v>
      </c>
      <c r="K17">
        <v>16</v>
      </c>
      <c r="L17">
        <v>4</v>
      </c>
      <c r="M17">
        <v>8.2000000000000003E-2</v>
      </c>
      <c r="N17">
        <v>0.77200000000000002</v>
      </c>
      <c r="O17">
        <v>3.2000000000000001E-2</v>
      </c>
      <c r="P17" s="2">
        <v>8.0000000000000002E-3</v>
      </c>
      <c r="Q17">
        <v>0.89400000000000002</v>
      </c>
      <c r="R17">
        <v>8.4000000000000005E-2</v>
      </c>
      <c r="S17">
        <v>2.3800000000000002E-2</v>
      </c>
      <c r="T17">
        <v>0.45240000000000002</v>
      </c>
      <c r="U17">
        <v>2.3800000000000002E-2</v>
      </c>
      <c r="V17">
        <v>0</v>
      </c>
      <c r="W17">
        <v>0.5</v>
      </c>
    </row>
    <row r="18" spans="1:23" x14ac:dyDescent="0.25">
      <c r="A18" t="s">
        <v>9</v>
      </c>
      <c r="B18" s="1">
        <v>41128</v>
      </c>
      <c r="C18" s="1" t="s">
        <v>4</v>
      </c>
      <c r="D18">
        <v>20</v>
      </c>
      <c r="E18">
        <v>11992</v>
      </c>
      <c r="F18">
        <v>59.96</v>
      </c>
      <c r="G18">
        <v>26.321100000000001</v>
      </c>
      <c r="H18">
        <v>500</v>
      </c>
      <c r="I18">
        <v>11</v>
      </c>
      <c r="J18">
        <v>221</v>
      </c>
      <c r="K18">
        <v>94</v>
      </c>
      <c r="L18">
        <v>1</v>
      </c>
      <c r="M18">
        <v>2.1999999999999999E-2</v>
      </c>
      <c r="N18">
        <v>0.442</v>
      </c>
      <c r="O18">
        <v>0.188</v>
      </c>
      <c r="P18" s="2">
        <v>2E-3</v>
      </c>
      <c r="Q18">
        <v>0.65400000000000003</v>
      </c>
      <c r="R18">
        <v>8.2000000000000003E-2</v>
      </c>
      <c r="S18">
        <v>4.8800000000000003E-2</v>
      </c>
      <c r="T18">
        <v>0.39019999999999999</v>
      </c>
      <c r="U18">
        <v>0.48780000000000001</v>
      </c>
      <c r="V18">
        <v>0</v>
      </c>
      <c r="W18">
        <v>0.92679999999999996</v>
      </c>
    </row>
    <row r="19" spans="1:23" x14ac:dyDescent="0.25">
      <c r="A19" t="s">
        <v>21</v>
      </c>
      <c r="B19" s="1">
        <v>41128</v>
      </c>
      <c r="C19" s="1" t="s">
        <v>20</v>
      </c>
      <c r="D19">
        <v>11</v>
      </c>
      <c r="E19">
        <v>6207.2727000000004</v>
      </c>
      <c r="F19">
        <v>31.0364</v>
      </c>
      <c r="G19">
        <v>46.213000000000001</v>
      </c>
      <c r="H19">
        <v>300</v>
      </c>
      <c r="I19">
        <v>10</v>
      </c>
      <c r="J19">
        <v>206</v>
      </c>
      <c r="K19">
        <v>18</v>
      </c>
      <c r="M19">
        <v>3.3300000000000003E-2</v>
      </c>
      <c r="N19">
        <v>0.68669999999999998</v>
      </c>
      <c r="O19">
        <v>0.06</v>
      </c>
      <c r="P19">
        <v>0</v>
      </c>
      <c r="Q19">
        <v>0.78</v>
      </c>
      <c r="R19">
        <v>2.3300000000000001E-2</v>
      </c>
      <c r="S19">
        <v>0</v>
      </c>
      <c r="T19">
        <v>1</v>
      </c>
      <c r="U19">
        <v>0.1429</v>
      </c>
      <c r="V19">
        <v>0</v>
      </c>
      <c r="W19">
        <v>1.1429</v>
      </c>
    </row>
    <row r="20" spans="1:23" x14ac:dyDescent="0.25">
      <c r="A20" t="s">
        <v>16</v>
      </c>
      <c r="B20" s="1">
        <v>41134</v>
      </c>
      <c r="C20" s="1" t="s">
        <v>4</v>
      </c>
      <c r="D20">
        <v>21</v>
      </c>
      <c r="E20">
        <v>9296.1905000000006</v>
      </c>
      <c r="F20">
        <v>46.481000000000002</v>
      </c>
      <c r="G20">
        <v>53.593800000000002</v>
      </c>
      <c r="H20">
        <v>400</v>
      </c>
      <c r="I20">
        <v>12</v>
      </c>
      <c r="J20">
        <v>221</v>
      </c>
      <c r="K20">
        <v>57</v>
      </c>
      <c r="L20">
        <v>3</v>
      </c>
      <c r="M20">
        <v>0.03</v>
      </c>
      <c r="N20">
        <v>0.55249999999999999</v>
      </c>
      <c r="O20">
        <v>0.14249999999999999</v>
      </c>
      <c r="P20" s="2">
        <v>7.4999999999999997E-3</v>
      </c>
      <c r="Q20">
        <v>0.73250000000000004</v>
      </c>
      <c r="R20">
        <v>0.03</v>
      </c>
      <c r="S20">
        <v>0</v>
      </c>
      <c r="T20">
        <v>0.5</v>
      </c>
      <c r="U20">
        <v>0.83330000000000004</v>
      </c>
      <c r="V20">
        <v>0</v>
      </c>
      <c r="W20">
        <v>1.3332999999999999</v>
      </c>
    </row>
    <row r="21" spans="1:23" x14ac:dyDescent="0.25">
      <c r="A21" t="s">
        <v>21</v>
      </c>
      <c r="B21" s="1">
        <v>41135</v>
      </c>
      <c r="C21" s="1" t="s">
        <v>20</v>
      </c>
      <c r="D21">
        <v>6</v>
      </c>
      <c r="E21">
        <v>4476.6666999999998</v>
      </c>
      <c r="F21">
        <v>22.383299999999998</v>
      </c>
      <c r="G21">
        <v>34.8797</v>
      </c>
      <c r="H21">
        <v>300</v>
      </c>
      <c r="I21">
        <v>2</v>
      </c>
      <c r="J21">
        <v>223</v>
      </c>
      <c r="K21">
        <v>2</v>
      </c>
      <c r="M21" s="2">
        <v>6.6667000000000002E-3</v>
      </c>
      <c r="N21">
        <v>0.74329999999999996</v>
      </c>
      <c r="O21" s="2">
        <v>6.6667000000000002E-3</v>
      </c>
      <c r="P21">
        <v>0</v>
      </c>
      <c r="Q21">
        <v>0.75670000000000004</v>
      </c>
      <c r="R21">
        <v>3.6700000000000003E-2</v>
      </c>
      <c r="S21">
        <v>0</v>
      </c>
      <c r="T21">
        <v>1.7273000000000001</v>
      </c>
      <c r="U21">
        <v>0</v>
      </c>
      <c r="V21">
        <v>0</v>
      </c>
      <c r="W21">
        <v>1.7273000000000001</v>
      </c>
    </row>
    <row r="22" spans="1:23" x14ac:dyDescent="0.25">
      <c r="A22" t="s">
        <v>3</v>
      </c>
      <c r="B22" s="1">
        <v>41137</v>
      </c>
      <c r="C22" s="1" t="s">
        <v>4</v>
      </c>
      <c r="D22">
        <v>14</v>
      </c>
      <c r="E22">
        <v>8731.4285999999993</v>
      </c>
      <c r="F22">
        <v>43.6571</v>
      </c>
      <c r="G22">
        <v>34.877499999999998</v>
      </c>
      <c r="H22">
        <v>300</v>
      </c>
      <c r="I22">
        <v>22</v>
      </c>
      <c r="J22">
        <v>351</v>
      </c>
      <c r="K22">
        <v>9</v>
      </c>
      <c r="L22">
        <v>3</v>
      </c>
      <c r="M22">
        <v>7.3300000000000004E-2</v>
      </c>
      <c r="N22">
        <v>1.17</v>
      </c>
      <c r="O22">
        <v>0.03</v>
      </c>
      <c r="P22">
        <v>0.01</v>
      </c>
      <c r="Q22">
        <v>1.2833000000000001</v>
      </c>
      <c r="R22">
        <v>0.12330000000000001</v>
      </c>
      <c r="S22">
        <v>0.1351</v>
      </c>
      <c r="T22">
        <v>1.2432000000000001</v>
      </c>
      <c r="U22">
        <v>0</v>
      </c>
      <c r="V22">
        <v>0</v>
      </c>
      <c r="W22">
        <v>1.3784000000000001</v>
      </c>
    </row>
    <row r="23" spans="1:23" x14ac:dyDescent="0.25">
      <c r="A23" t="s">
        <v>12</v>
      </c>
      <c r="B23" s="1">
        <v>41141</v>
      </c>
      <c r="C23" s="1" t="s">
        <v>4</v>
      </c>
      <c r="D23">
        <v>20</v>
      </c>
      <c r="E23">
        <v>18619</v>
      </c>
      <c r="F23">
        <v>93.094999999999999</v>
      </c>
      <c r="G23">
        <v>47.0839</v>
      </c>
      <c r="H23">
        <v>400</v>
      </c>
      <c r="I23">
        <v>16</v>
      </c>
      <c r="J23">
        <v>335</v>
      </c>
      <c r="K23">
        <v>13</v>
      </c>
      <c r="L23">
        <v>2</v>
      </c>
      <c r="M23">
        <v>0.04</v>
      </c>
      <c r="N23">
        <v>0.83750000000000002</v>
      </c>
      <c r="O23">
        <v>3.2500000000000001E-2</v>
      </c>
      <c r="P23" s="2">
        <v>5.0000000000000001E-3</v>
      </c>
      <c r="Q23">
        <v>0.91500000000000004</v>
      </c>
      <c r="R23">
        <v>6.7500000000000004E-2</v>
      </c>
      <c r="S23">
        <v>3.6999999999999998E-2</v>
      </c>
      <c r="T23">
        <v>1.6667000000000001</v>
      </c>
      <c r="U23">
        <v>0</v>
      </c>
      <c r="V23">
        <v>0</v>
      </c>
      <c r="W23">
        <v>1.7037</v>
      </c>
    </row>
    <row r="24" spans="1:23" x14ac:dyDescent="0.25">
      <c r="A24" t="s">
        <v>21</v>
      </c>
      <c r="B24" s="1">
        <v>41142</v>
      </c>
      <c r="C24" s="1" t="s">
        <v>20</v>
      </c>
      <c r="D24">
        <v>7</v>
      </c>
      <c r="E24">
        <v>18080</v>
      </c>
      <c r="F24">
        <v>90.4</v>
      </c>
      <c r="G24">
        <v>29.1858</v>
      </c>
      <c r="H24">
        <v>300</v>
      </c>
      <c r="I24">
        <v>6</v>
      </c>
      <c r="J24">
        <v>238</v>
      </c>
      <c r="K24">
        <v>3</v>
      </c>
      <c r="M24">
        <v>0.02</v>
      </c>
      <c r="N24">
        <v>0.79330000000000001</v>
      </c>
      <c r="O24">
        <v>0.01</v>
      </c>
      <c r="P24">
        <v>0</v>
      </c>
      <c r="Q24">
        <v>0.82330000000000003</v>
      </c>
      <c r="R24">
        <v>0.06</v>
      </c>
      <c r="S24">
        <v>0</v>
      </c>
      <c r="T24">
        <v>2</v>
      </c>
      <c r="U24">
        <v>5.5599999999999997E-2</v>
      </c>
      <c r="V24">
        <v>0</v>
      </c>
      <c r="W24">
        <v>2.0556000000000001</v>
      </c>
    </row>
    <row r="25" spans="1:23" x14ac:dyDescent="0.25">
      <c r="A25" t="s">
        <v>9</v>
      </c>
      <c r="B25" s="1">
        <v>41143</v>
      </c>
      <c r="C25" s="1" t="s">
        <v>4</v>
      </c>
      <c r="D25">
        <v>10</v>
      </c>
      <c r="E25">
        <v>12996</v>
      </c>
      <c r="F25">
        <v>64.98</v>
      </c>
      <c r="G25">
        <v>31.8171</v>
      </c>
      <c r="H25">
        <v>300</v>
      </c>
      <c r="I25">
        <v>9</v>
      </c>
      <c r="J25">
        <v>143</v>
      </c>
      <c r="K25">
        <v>5</v>
      </c>
      <c r="L25">
        <v>0</v>
      </c>
      <c r="M25">
        <v>0.03</v>
      </c>
      <c r="N25">
        <v>0.47670000000000001</v>
      </c>
      <c r="O25">
        <v>1.67E-2</v>
      </c>
      <c r="P25">
        <v>0</v>
      </c>
      <c r="Q25">
        <v>0.52329999999999999</v>
      </c>
      <c r="R25">
        <v>0.08</v>
      </c>
      <c r="S25">
        <v>0</v>
      </c>
      <c r="T25">
        <v>0.75</v>
      </c>
      <c r="U25">
        <v>0</v>
      </c>
      <c r="V25">
        <v>0</v>
      </c>
      <c r="W25">
        <v>0.75</v>
      </c>
    </row>
    <row r="26" spans="1:23" x14ac:dyDescent="0.25">
      <c r="A26" t="s">
        <v>3</v>
      </c>
      <c r="B26" s="1">
        <v>41474</v>
      </c>
      <c r="C26" s="1" t="s">
        <v>4</v>
      </c>
      <c r="D26">
        <v>21</v>
      </c>
      <c r="E26">
        <v>8969</v>
      </c>
      <c r="F26">
        <v>44.84</v>
      </c>
      <c r="G26">
        <v>20.440000000000001</v>
      </c>
      <c r="H26">
        <v>400</v>
      </c>
      <c r="I26">
        <v>113</v>
      </c>
      <c r="J26">
        <v>16</v>
      </c>
      <c r="K26">
        <v>3</v>
      </c>
      <c r="M26">
        <v>0.28249999999999997</v>
      </c>
      <c r="N26">
        <v>0.04</v>
      </c>
      <c r="O26" s="2">
        <v>7.4999999999999997E-3</v>
      </c>
      <c r="P26">
        <v>0</v>
      </c>
      <c r="Q26">
        <v>0.33</v>
      </c>
      <c r="R26">
        <v>0.04</v>
      </c>
      <c r="S26">
        <v>0.3125</v>
      </c>
      <c r="T26">
        <v>0.3125</v>
      </c>
      <c r="U26">
        <v>0</v>
      </c>
      <c r="V26">
        <v>0</v>
      </c>
      <c r="W26">
        <v>0.625</v>
      </c>
    </row>
    <row r="27" spans="1:23" x14ac:dyDescent="0.25">
      <c r="A27" t="s">
        <v>19</v>
      </c>
      <c r="B27" s="1">
        <v>41479</v>
      </c>
      <c r="C27" s="1" t="s">
        <v>20</v>
      </c>
      <c r="D27">
        <v>15</v>
      </c>
      <c r="E27">
        <v>15604</v>
      </c>
      <c r="F27">
        <v>78.02</v>
      </c>
      <c r="G27">
        <v>24.6191</v>
      </c>
      <c r="H27">
        <v>400</v>
      </c>
      <c r="I27">
        <v>15</v>
      </c>
      <c r="J27">
        <v>24</v>
      </c>
      <c r="K27">
        <v>1</v>
      </c>
      <c r="L27">
        <v>2</v>
      </c>
      <c r="M27">
        <v>3.7499999999999999E-2</v>
      </c>
      <c r="N27">
        <v>0.06</v>
      </c>
      <c r="O27" s="2">
        <v>2.5000000000000001E-3</v>
      </c>
      <c r="P27" s="2">
        <v>5.0000000000000001E-3</v>
      </c>
      <c r="Q27">
        <v>0.105</v>
      </c>
      <c r="R27">
        <v>1.4999999999999999E-2</v>
      </c>
      <c r="S27">
        <v>0</v>
      </c>
      <c r="T27">
        <v>0.33329999999999999</v>
      </c>
      <c r="U27">
        <v>0</v>
      </c>
      <c r="V27">
        <v>0.16669999999999999</v>
      </c>
      <c r="W27">
        <v>0.5</v>
      </c>
    </row>
    <row r="28" spans="1:23" x14ac:dyDescent="0.25">
      <c r="A28" t="s">
        <v>10</v>
      </c>
      <c r="B28" s="1">
        <v>41480</v>
      </c>
      <c r="C28" s="1" t="s">
        <v>8</v>
      </c>
      <c r="D28">
        <v>20</v>
      </c>
      <c r="E28">
        <v>11034</v>
      </c>
      <c r="F28">
        <v>55.17</v>
      </c>
      <c r="G28">
        <v>20.34</v>
      </c>
      <c r="H28">
        <v>400</v>
      </c>
      <c r="I28">
        <v>34</v>
      </c>
      <c r="J28">
        <v>48</v>
      </c>
      <c r="M28">
        <v>8.5000000000000006E-2</v>
      </c>
      <c r="N28">
        <v>0.12</v>
      </c>
      <c r="O28">
        <v>0</v>
      </c>
      <c r="P28">
        <v>0</v>
      </c>
      <c r="Q28">
        <v>0.20499999999999999</v>
      </c>
      <c r="R28">
        <v>0.06</v>
      </c>
      <c r="S28">
        <v>0.20830000000000001</v>
      </c>
      <c r="T28">
        <v>0.29170000000000001</v>
      </c>
      <c r="U28">
        <v>0</v>
      </c>
      <c r="V28">
        <v>0</v>
      </c>
      <c r="W28">
        <v>0.5</v>
      </c>
    </row>
    <row r="29" spans="1:23" x14ac:dyDescent="0.25">
      <c r="A29" t="s">
        <v>15</v>
      </c>
      <c r="B29" s="1">
        <v>41480</v>
      </c>
      <c r="C29" s="1" t="s">
        <v>8</v>
      </c>
      <c r="D29">
        <v>20</v>
      </c>
      <c r="E29">
        <v>9176</v>
      </c>
      <c r="F29">
        <v>45.88</v>
      </c>
      <c r="G29">
        <v>14.7</v>
      </c>
      <c r="H29">
        <v>400</v>
      </c>
      <c r="I29">
        <v>54</v>
      </c>
      <c r="J29">
        <v>14</v>
      </c>
      <c r="K29">
        <v>7</v>
      </c>
      <c r="M29">
        <v>0.13500000000000001</v>
      </c>
      <c r="N29">
        <v>3.5000000000000003E-2</v>
      </c>
      <c r="O29">
        <v>1.7500000000000002E-2</v>
      </c>
      <c r="P29">
        <v>0</v>
      </c>
      <c r="Q29">
        <v>0.1875</v>
      </c>
      <c r="R29">
        <v>7.7499999999999999E-2</v>
      </c>
      <c r="S29">
        <v>0.129</v>
      </c>
      <c r="T29">
        <v>6.4500000000000002E-2</v>
      </c>
      <c r="U29">
        <v>6.4500000000000002E-2</v>
      </c>
      <c r="V29">
        <v>0</v>
      </c>
      <c r="W29">
        <v>0.2581</v>
      </c>
    </row>
    <row r="30" spans="1:23" x14ac:dyDescent="0.25">
      <c r="A30" t="s">
        <v>12</v>
      </c>
      <c r="B30" s="1">
        <v>41485</v>
      </c>
      <c r="C30" s="1" t="s">
        <v>4</v>
      </c>
      <c r="D30">
        <v>21</v>
      </c>
      <c r="E30">
        <v>7902</v>
      </c>
      <c r="F30">
        <v>39.51</v>
      </c>
      <c r="G30">
        <v>19.059999999999999</v>
      </c>
      <c r="H30">
        <v>300</v>
      </c>
      <c r="I30">
        <v>9</v>
      </c>
      <c r="J30">
        <v>27</v>
      </c>
      <c r="K30">
        <v>28</v>
      </c>
      <c r="M30">
        <v>0.03</v>
      </c>
      <c r="N30">
        <v>0.09</v>
      </c>
      <c r="O30">
        <v>9.3299999999999994E-2</v>
      </c>
      <c r="P30">
        <v>0</v>
      </c>
      <c r="Q30">
        <v>0.21329999999999999</v>
      </c>
      <c r="R30">
        <v>1.67E-2</v>
      </c>
      <c r="S30">
        <v>0</v>
      </c>
      <c r="T30">
        <v>0</v>
      </c>
      <c r="U30">
        <v>0.2</v>
      </c>
      <c r="V30">
        <v>0</v>
      </c>
      <c r="W30">
        <v>0.2</v>
      </c>
    </row>
    <row r="31" spans="1:23" x14ac:dyDescent="0.25">
      <c r="A31" t="s">
        <v>13</v>
      </c>
      <c r="B31" s="1">
        <v>41485</v>
      </c>
      <c r="C31" s="1" t="s">
        <v>8</v>
      </c>
      <c r="D31">
        <v>20</v>
      </c>
      <c r="E31">
        <v>3888</v>
      </c>
      <c r="F31">
        <v>19.440000000000001</v>
      </c>
      <c r="G31">
        <v>10.48</v>
      </c>
      <c r="H31">
        <v>400</v>
      </c>
      <c r="I31">
        <v>40</v>
      </c>
      <c r="J31">
        <v>150</v>
      </c>
      <c r="K31">
        <v>56</v>
      </c>
      <c r="L31">
        <v>9</v>
      </c>
      <c r="M31">
        <v>0.1</v>
      </c>
      <c r="N31">
        <v>0.375</v>
      </c>
      <c r="O31">
        <v>0.14000000000000001</v>
      </c>
      <c r="P31">
        <v>2.2499999999999999E-2</v>
      </c>
      <c r="Q31">
        <v>0.63749999999999996</v>
      </c>
      <c r="R31">
        <v>0.13750000000000001</v>
      </c>
      <c r="S31">
        <v>0</v>
      </c>
      <c r="T31">
        <v>0.2364</v>
      </c>
      <c r="U31">
        <v>0.1636</v>
      </c>
      <c r="V31">
        <v>1.8200000000000001E-2</v>
      </c>
      <c r="W31">
        <v>0.41820000000000002</v>
      </c>
    </row>
    <row r="32" spans="1:23" x14ac:dyDescent="0.25">
      <c r="A32" t="s">
        <v>6</v>
      </c>
      <c r="B32" s="1">
        <v>41486</v>
      </c>
      <c r="C32" s="1" t="s">
        <v>4</v>
      </c>
      <c r="D32">
        <v>21</v>
      </c>
      <c r="E32">
        <v>5448</v>
      </c>
      <c r="F32">
        <v>27.24</v>
      </c>
      <c r="G32">
        <v>11.91</v>
      </c>
      <c r="H32">
        <v>400</v>
      </c>
      <c r="I32">
        <v>1</v>
      </c>
      <c r="J32">
        <v>21</v>
      </c>
      <c r="K32">
        <v>25</v>
      </c>
      <c r="M32" s="2">
        <v>2.5000000000000001E-3</v>
      </c>
      <c r="N32">
        <v>5.2499999999999998E-2</v>
      </c>
      <c r="O32">
        <v>6.25E-2</v>
      </c>
      <c r="P32">
        <v>0</v>
      </c>
      <c r="Q32">
        <v>0.11749999999999999</v>
      </c>
      <c r="R32">
        <v>2.2499999999999999E-2</v>
      </c>
      <c r="S32">
        <v>0</v>
      </c>
      <c r="T32">
        <v>0.22220000000000001</v>
      </c>
      <c r="U32">
        <v>1</v>
      </c>
      <c r="V32">
        <v>0</v>
      </c>
      <c r="W32">
        <v>1.2222</v>
      </c>
    </row>
    <row r="33" spans="1:23" x14ac:dyDescent="0.25">
      <c r="A33" t="s">
        <v>7</v>
      </c>
      <c r="B33" s="1">
        <v>41486</v>
      </c>
      <c r="C33" s="1" t="s">
        <v>8</v>
      </c>
      <c r="D33">
        <v>40</v>
      </c>
      <c r="E33">
        <v>8775</v>
      </c>
      <c r="F33">
        <v>43.87</v>
      </c>
      <c r="G33">
        <v>34.17</v>
      </c>
      <c r="H33">
        <v>800</v>
      </c>
      <c r="I33">
        <v>251</v>
      </c>
      <c r="J33">
        <v>156</v>
      </c>
      <c r="K33">
        <v>17</v>
      </c>
      <c r="L33">
        <v>5</v>
      </c>
      <c r="M33">
        <v>0.31380000000000002</v>
      </c>
      <c r="N33">
        <v>0.19500000000000001</v>
      </c>
      <c r="O33">
        <v>2.1299999999999999E-2</v>
      </c>
      <c r="P33" s="2">
        <v>6.2500000000000003E-3</v>
      </c>
      <c r="Q33">
        <v>0.5363</v>
      </c>
      <c r="R33">
        <v>0.20130000000000001</v>
      </c>
      <c r="S33">
        <v>0.42859999999999998</v>
      </c>
      <c r="T33">
        <v>0.41610000000000003</v>
      </c>
      <c r="U33">
        <v>2.4799999999999999E-2</v>
      </c>
      <c r="V33" s="2">
        <v>6.2112000000000001E-3</v>
      </c>
      <c r="W33">
        <v>0.87580000000000002</v>
      </c>
    </row>
    <row r="34" spans="1:23" x14ac:dyDescent="0.25">
      <c r="A34" t="s">
        <v>19</v>
      </c>
      <c r="B34" s="1">
        <v>41487</v>
      </c>
      <c r="C34" s="1" t="s">
        <v>20</v>
      </c>
      <c r="D34">
        <v>20</v>
      </c>
      <c r="E34">
        <v>16856</v>
      </c>
      <c r="F34">
        <v>84.28</v>
      </c>
      <c r="G34">
        <v>21.2912</v>
      </c>
      <c r="H34">
        <v>400</v>
      </c>
      <c r="I34">
        <v>8</v>
      </c>
      <c r="J34">
        <v>78</v>
      </c>
      <c r="K34">
        <v>3</v>
      </c>
      <c r="L34">
        <v>7</v>
      </c>
      <c r="M34">
        <v>0.02</v>
      </c>
      <c r="N34">
        <v>0.19500000000000001</v>
      </c>
      <c r="O34" s="2">
        <v>7.4999999999999997E-3</v>
      </c>
      <c r="P34">
        <v>1.7500000000000002E-2</v>
      </c>
      <c r="Q34">
        <v>0.24</v>
      </c>
      <c r="R34">
        <v>4.7500000000000001E-2</v>
      </c>
      <c r="S34">
        <v>0</v>
      </c>
      <c r="T34">
        <v>0.42109999999999997</v>
      </c>
      <c r="U34">
        <v>0.15790000000000001</v>
      </c>
      <c r="V34">
        <v>0</v>
      </c>
      <c r="W34">
        <v>0.57889999999999997</v>
      </c>
    </row>
    <row r="35" spans="1:23" x14ac:dyDescent="0.25">
      <c r="A35" t="s">
        <v>11</v>
      </c>
      <c r="B35" s="1">
        <v>41488</v>
      </c>
      <c r="C35" s="1" t="s">
        <v>4</v>
      </c>
      <c r="D35">
        <v>61</v>
      </c>
      <c r="E35">
        <v>6648</v>
      </c>
      <c r="F35">
        <v>33.24</v>
      </c>
      <c r="G35">
        <v>12.27</v>
      </c>
      <c r="H35">
        <v>1200</v>
      </c>
      <c r="I35">
        <v>48</v>
      </c>
      <c r="J35">
        <v>85</v>
      </c>
      <c r="K35">
        <v>72</v>
      </c>
      <c r="L35">
        <v>1</v>
      </c>
      <c r="M35">
        <v>0.04</v>
      </c>
      <c r="N35">
        <v>7.0800000000000002E-2</v>
      </c>
      <c r="O35">
        <v>0.06</v>
      </c>
      <c r="P35" s="2">
        <v>8.3332999999999996E-4</v>
      </c>
      <c r="Q35">
        <v>0.17169999999999999</v>
      </c>
      <c r="R35">
        <v>0.1517</v>
      </c>
      <c r="S35">
        <v>2.75E-2</v>
      </c>
      <c r="T35">
        <v>0.21429999999999999</v>
      </c>
      <c r="U35">
        <v>0.30769999999999997</v>
      </c>
      <c r="V35">
        <v>0</v>
      </c>
      <c r="W35">
        <v>0.54949999999999999</v>
      </c>
    </row>
    <row r="36" spans="1:23" x14ac:dyDescent="0.25">
      <c r="A36" t="s">
        <v>22</v>
      </c>
      <c r="B36" s="1">
        <v>41491</v>
      </c>
      <c r="C36" s="1" t="s">
        <v>20</v>
      </c>
      <c r="D36">
        <v>10</v>
      </c>
      <c r="E36">
        <v>12814</v>
      </c>
      <c r="F36">
        <v>64.069999999999993</v>
      </c>
      <c r="G36">
        <v>20.777000000000001</v>
      </c>
      <c r="H36">
        <v>400</v>
      </c>
      <c r="I36">
        <v>3</v>
      </c>
      <c r="J36">
        <v>329</v>
      </c>
      <c r="K36">
        <v>10</v>
      </c>
      <c r="M36" s="2">
        <v>7.4999999999999997E-3</v>
      </c>
      <c r="N36">
        <v>0.82250000000000001</v>
      </c>
      <c r="O36">
        <v>2.5000000000000001E-2</v>
      </c>
      <c r="P36">
        <v>0</v>
      </c>
      <c r="Q36">
        <v>0.85499999999999998</v>
      </c>
      <c r="R36">
        <v>2.5000000000000001E-2</v>
      </c>
      <c r="S36">
        <v>0</v>
      </c>
      <c r="T36">
        <v>1.8</v>
      </c>
      <c r="U36">
        <v>0.4</v>
      </c>
      <c r="V36">
        <v>0</v>
      </c>
      <c r="W36">
        <v>2.2000000000000002</v>
      </c>
    </row>
    <row r="37" spans="1:23" x14ac:dyDescent="0.25">
      <c r="A37" t="s">
        <v>21</v>
      </c>
      <c r="B37" s="1">
        <v>41492</v>
      </c>
      <c r="C37" s="1" t="s">
        <v>20</v>
      </c>
      <c r="D37">
        <v>4</v>
      </c>
      <c r="E37">
        <v>7175</v>
      </c>
      <c r="F37">
        <v>35.875</v>
      </c>
      <c r="G37">
        <v>10.401999999999999</v>
      </c>
      <c r="H37">
        <v>400</v>
      </c>
      <c r="I37">
        <v>3</v>
      </c>
      <c r="J37">
        <v>534</v>
      </c>
      <c r="K37">
        <v>12</v>
      </c>
      <c r="L37">
        <v>2</v>
      </c>
      <c r="M37" s="2">
        <v>7.4999999999999997E-3</v>
      </c>
      <c r="N37">
        <v>1.335</v>
      </c>
      <c r="O37">
        <v>0.03</v>
      </c>
      <c r="P37" s="2">
        <v>5.0000000000000001E-3</v>
      </c>
      <c r="Q37">
        <v>1.3774999999999999</v>
      </c>
      <c r="R37">
        <v>1.2500000000000001E-2</v>
      </c>
      <c r="S37">
        <v>0</v>
      </c>
      <c r="T37">
        <v>1.8</v>
      </c>
      <c r="U37">
        <v>0</v>
      </c>
      <c r="V37">
        <v>0</v>
      </c>
      <c r="W37">
        <v>1.8</v>
      </c>
    </row>
    <row r="38" spans="1:23" x14ac:dyDescent="0.25">
      <c r="A38" t="s">
        <v>16</v>
      </c>
      <c r="B38" s="1">
        <v>41498</v>
      </c>
      <c r="C38" s="1" t="s">
        <v>4</v>
      </c>
      <c r="D38">
        <v>21</v>
      </c>
      <c r="E38">
        <v>15201</v>
      </c>
      <c r="F38">
        <v>76</v>
      </c>
      <c r="G38">
        <v>27.75</v>
      </c>
      <c r="H38">
        <v>700</v>
      </c>
      <c r="I38">
        <v>233</v>
      </c>
      <c r="J38">
        <v>23</v>
      </c>
      <c r="K38">
        <v>1</v>
      </c>
      <c r="L38">
        <v>1</v>
      </c>
      <c r="M38">
        <v>0.33289999999999997</v>
      </c>
      <c r="N38">
        <v>3.2899999999999999E-2</v>
      </c>
      <c r="O38" s="2">
        <v>1.4285999999999999E-3</v>
      </c>
      <c r="P38" s="2">
        <v>1.4285999999999999E-3</v>
      </c>
      <c r="Q38">
        <v>0.36859999999999998</v>
      </c>
      <c r="R38">
        <v>3.2899999999999999E-2</v>
      </c>
      <c r="S38">
        <v>1.0435000000000001</v>
      </c>
      <c r="T38">
        <v>0.13039999999999999</v>
      </c>
      <c r="U38">
        <v>0</v>
      </c>
      <c r="V38">
        <v>0</v>
      </c>
      <c r="W38">
        <v>1.1738999999999999</v>
      </c>
    </row>
    <row r="39" spans="1:23" x14ac:dyDescent="0.25">
      <c r="A39" t="s">
        <v>14</v>
      </c>
      <c r="B39" s="1">
        <v>41500</v>
      </c>
      <c r="C39" s="1" t="s">
        <v>4</v>
      </c>
      <c r="D39">
        <v>20</v>
      </c>
      <c r="E39">
        <v>13461</v>
      </c>
      <c r="F39">
        <v>67.31</v>
      </c>
      <c r="G39">
        <v>30.17</v>
      </c>
      <c r="H39">
        <v>400</v>
      </c>
      <c r="I39">
        <v>22</v>
      </c>
      <c r="J39">
        <v>99</v>
      </c>
      <c r="K39">
        <v>3</v>
      </c>
      <c r="M39">
        <v>5.5E-2</v>
      </c>
      <c r="N39">
        <v>0.2475</v>
      </c>
      <c r="O39" s="2">
        <v>7.4999999999999997E-3</v>
      </c>
      <c r="P39">
        <v>0</v>
      </c>
      <c r="Q39">
        <v>0.31</v>
      </c>
      <c r="R39">
        <v>8.7499999999999994E-2</v>
      </c>
      <c r="S39">
        <v>8.5699999999999998E-2</v>
      </c>
      <c r="T39">
        <v>0.45710000000000001</v>
      </c>
      <c r="U39">
        <v>2.86E-2</v>
      </c>
      <c r="V39">
        <v>0</v>
      </c>
      <c r="W39">
        <v>0.57140000000000002</v>
      </c>
    </row>
    <row r="40" spans="1:23" x14ac:dyDescent="0.25">
      <c r="A40" t="s">
        <v>5</v>
      </c>
      <c r="B40" s="1">
        <v>41501</v>
      </c>
      <c r="C40" s="1" t="s">
        <v>4</v>
      </c>
      <c r="D40">
        <v>20</v>
      </c>
      <c r="E40">
        <v>11075</v>
      </c>
      <c r="F40">
        <v>55.37</v>
      </c>
      <c r="G40">
        <v>29.9</v>
      </c>
      <c r="H40">
        <v>400</v>
      </c>
      <c r="I40">
        <v>6</v>
      </c>
      <c r="J40">
        <v>47</v>
      </c>
      <c r="K40">
        <v>1</v>
      </c>
      <c r="M40">
        <v>1.4999999999999999E-2</v>
      </c>
      <c r="N40">
        <v>0.11749999999999999</v>
      </c>
      <c r="O40" s="2">
        <v>2.5000000000000001E-3</v>
      </c>
      <c r="P40">
        <v>0</v>
      </c>
      <c r="Q40">
        <v>0.13500000000000001</v>
      </c>
      <c r="R40">
        <v>1.2500000000000001E-2</v>
      </c>
      <c r="S40">
        <v>0</v>
      </c>
      <c r="T40">
        <v>1.2</v>
      </c>
      <c r="U40">
        <v>0.2</v>
      </c>
      <c r="V40">
        <v>0</v>
      </c>
      <c r="W40">
        <v>1.4</v>
      </c>
    </row>
    <row r="41" spans="1:23" x14ac:dyDescent="0.25">
      <c r="A41" t="s">
        <v>21</v>
      </c>
      <c r="B41" s="1">
        <v>41505</v>
      </c>
      <c r="C41" s="1" t="s">
        <v>20</v>
      </c>
      <c r="D41">
        <v>10</v>
      </c>
      <c r="E41">
        <v>15728</v>
      </c>
      <c r="F41">
        <v>78.64</v>
      </c>
      <c r="G41">
        <v>32.064100000000003</v>
      </c>
      <c r="H41">
        <v>400</v>
      </c>
      <c r="I41">
        <v>2</v>
      </c>
      <c r="J41">
        <v>464</v>
      </c>
      <c r="L41">
        <v>1</v>
      </c>
      <c r="M41" s="2">
        <v>5.0000000000000001E-3</v>
      </c>
      <c r="N41">
        <v>1.1599999999999999</v>
      </c>
      <c r="O41">
        <v>0</v>
      </c>
      <c r="P41" s="2">
        <v>2.5000000000000001E-3</v>
      </c>
      <c r="Q41">
        <v>1.1675</v>
      </c>
      <c r="R41">
        <v>4.4999999999999998E-2</v>
      </c>
      <c r="S41">
        <v>0</v>
      </c>
      <c r="T41">
        <v>2.5</v>
      </c>
      <c r="U41">
        <v>0</v>
      </c>
      <c r="V41">
        <v>0</v>
      </c>
      <c r="W41">
        <v>2.5</v>
      </c>
    </row>
    <row r="42" spans="1:23" x14ac:dyDescent="0.25">
      <c r="A42" t="s">
        <v>6</v>
      </c>
      <c r="B42" s="1">
        <v>41505</v>
      </c>
      <c r="C42" s="1" t="s">
        <v>4</v>
      </c>
      <c r="D42">
        <v>20</v>
      </c>
      <c r="E42">
        <v>5760</v>
      </c>
      <c r="F42">
        <v>28.8</v>
      </c>
      <c r="G42">
        <v>15.13</v>
      </c>
      <c r="H42">
        <v>400</v>
      </c>
      <c r="J42">
        <v>31</v>
      </c>
      <c r="K42">
        <v>50</v>
      </c>
      <c r="L42">
        <v>1</v>
      </c>
      <c r="M42">
        <v>0</v>
      </c>
      <c r="N42">
        <v>7.7499999999999999E-2</v>
      </c>
      <c r="O42">
        <v>0.125</v>
      </c>
      <c r="P42" s="2">
        <v>2.5000000000000001E-3</v>
      </c>
      <c r="Q42">
        <v>0.20499999999999999</v>
      </c>
      <c r="R42">
        <v>0.02</v>
      </c>
      <c r="S42">
        <v>0</v>
      </c>
      <c r="T42">
        <v>0.125</v>
      </c>
      <c r="U42">
        <v>0.625</v>
      </c>
      <c r="V42">
        <v>0</v>
      </c>
      <c r="W42">
        <v>0.75</v>
      </c>
    </row>
    <row r="43" spans="1:23" x14ac:dyDescent="0.25">
      <c r="A43" t="s">
        <v>11</v>
      </c>
      <c r="B43" s="1">
        <v>41506</v>
      </c>
      <c r="C43" s="1" t="s">
        <v>4</v>
      </c>
      <c r="D43">
        <v>20</v>
      </c>
      <c r="E43">
        <v>9408</v>
      </c>
      <c r="F43">
        <v>47.04</v>
      </c>
      <c r="G43">
        <v>12.42</v>
      </c>
      <c r="H43">
        <v>400</v>
      </c>
      <c r="J43">
        <v>43</v>
      </c>
      <c r="K43">
        <v>76</v>
      </c>
      <c r="M43">
        <v>0</v>
      </c>
      <c r="N43">
        <v>0.1075</v>
      </c>
      <c r="O43">
        <v>0.19</v>
      </c>
      <c r="P43">
        <v>0</v>
      </c>
      <c r="Q43">
        <v>0.29749999999999999</v>
      </c>
      <c r="R43">
        <v>8.5000000000000006E-2</v>
      </c>
      <c r="S43">
        <v>0</v>
      </c>
      <c r="T43">
        <v>2.9399999999999999E-2</v>
      </c>
      <c r="U43">
        <v>1.2646999999999999</v>
      </c>
      <c r="V43">
        <v>0</v>
      </c>
      <c r="W43">
        <v>1.2941</v>
      </c>
    </row>
    <row r="44" spans="1:23" x14ac:dyDescent="0.25">
      <c r="A44" t="s">
        <v>16</v>
      </c>
      <c r="B44" s="1">
        <v>41506</v>
      </c>
      <c r="C44" s="1" t="s">
        <v>4</v>
      </c>
      <c r="D44">
        <v>20</v>
      </c>
      <c r="E44">
        <v>7067</v>
      </c>
      <c r="F44">
        <v>35.340000000000003</v>
      </c>
      <c r="G44">
        <v>12.4</v>
      </c>
      <c r="H44">
        <v>400</v>
      </c>
      <c r="I44">
        <v>7</v>
      </c>
      <c r="J44">
        <v>5</v>
      </c>
      <c r="K44">
        <v>18</v>
      </c>
      <c r="M44">
        <v>1.7500000000000002E-2</v>
      </c>
      <c r="N44">
        <v>1.2500000000000001E-2</v>
      </c>
      <c r="O44">
        <v>4.4999999999999998E-2</v>
      </c>
      <c r="P44">
        <v>0</v>
      </c>
      <c r="Q44">
        <v>7.4999999999999997E-2</v>
      </c>
      <c r="R44">
        <v>3.7499999999999999E-2</v>
      </c>
      <c r="S44">
        <v>0</v>
      </c>
      <c r="T44">
        <v>0</v>
      </c>
      <c r="U44">
        <v>0.2</v>
      </c>
      <c r="V44">
        <v>0</v>
      </c>
      <c r="W44">
        <v>0.2</v>
      </c>
    </row>
    <row r="45" spans="1:23" x14ac:dyDescent="0.25">
      <c r="A45" t="s">
        <v>22</v>
      </c>
      <c r="B45" s="1">
        <v>41508</v>
      </c>
      <c r="C45" s="1" t="s">
        <v>20</v>
      </c>
      <c r="D45">
        <v>4</v>
      </c>
      <c r="E45">
        <v>11750</v>
      </c>
      <c r="F45">
        <v>58.75</v>
      </c>
      <c r="G45">
        <v>18.773299999999999</v>
      </c>
      <c r="H45">
        <v>400</v>
      </c>
      <c r="J45">
        <v>141</v>
      </c>
      <c r="M45">
        <v>0</v>
      </c>
      <c r="N45">
        <v>0.35249999999999998</v>
      </c>
      <c r="O45">
        <v>0</v>
      </c>
      <c r="P45">
        <v>0</v>
      </c>
      <c r="Q45">
        <v>0.35249999999999998</v>
      </c>
      <c r="R45">
        <v>1.7500000000000002E-2</v>
      </c>
      <c r="S45">
        <v>0</v>
      </c>
      <c r="T45">
        <v>1.2857000000000001</v>
      </c>
      <c r="U45">
        <v>0</v>
      </c>
      <c r="V45">
        <v>0</v>
      </c>
      <c r="W45">
        <v>1.2857000000000001</v>
      </c>
    </row>
    <row r="46" spans="1:23" x14ac:dyDescent="0.25">
      <c r="A46" t="s">
        <v>21</v>
      </c>
      <c r="B46" s="1">
        <v>41513</v>
      </c>
      <c r="C46" s="1" t="s">
        <v>20</v>
      </c>
      <c r="D46">
        <v>4</v>
      </c>
      <c r="E46">
        <v>6770</v>
      </c>
      <c r="F46">
        <v>33.85</v>
      </c>
      <c r="G46">
        <v>17.218299999999999</v>
      </c>
      <c r="H46">
        <v>400</v>
      </c>
      <c r="J46">
        <v>37</v>
      </c>
      <c r="M46">
        <v>0</v>
      </c>
      <c r="N46">
        <v>9.2499999999999999E-2</v>
      </c>
      <c r="O46">
        <v>0</v>
      </c>
      <c r="P46">
        <v>0</v>
      </c>
      <c r="Q46">
        <v>9.2499999999999999E-2</v>
      </c>
      <c r="R46" s="2">
        <v>5.0000000000000001E-3</v>
      </c>
      <c r="S46">
        <v>0</v>
      </c>
      <c r="T46">
        <v>0</v>
      </c>
      <c r="U46">
        <v>0</v>
      </c>
      <c r="V46">
        <v>0</v>
      </c>
      <c r="W46">
        <v>0</v>
      </c>
    </row>
    <row r="47" spans="1:23" x14ac:dyDescent="0.25">
      <c r="A47" t="s">
        <v>9</v>
      </c>
      <c r="B47" s="1">
        <v>41514</v>
      </c>
      <c r="C47" s="1" t="s">
        <v>4</v>
      </c>
      <c r="D47">
        <v>20</v>
      </c>
      <c r="E47">
        <v>5181</v>
      </c>
      <c r="F47">
        <v>25.91</v>
      </c>
      <c r="G47">
        <v>13.44</v>
      </c>
      <c r="H47">
        <v>400</v>
      </c>
      <c r="I47">
        <v>8</v>
      </c>
      <c r="J47">
        <v>24</v>
      </c>
      <c r="K47">
        <v>3</v>
      </c>
      <c r="M47">
        <v>0.02</v>
      </c>
      <c r="N47">
        <v>0.06</v>
      </c>
      <c r="O47" s="2">
        <v>7.4999999999999997E-3</v>
      </c>
      <c r="P47">
        <v>0</v>
      </c>
      <c r="Q47">
        <v>8.7499999999999994E-2</v>
      </c>
      <c r="R47">
        <v>4.2500000000000003E-2</v>
      </c>
      <c r="S47">
        <v>0</v>
      </c>
      <c r="T47">
        <v>0.1176</v>
      </c>
      <c r="U47">
        <v>0</v>
      </c>
      <c r="V47">
        <v>0</v>
      </c>
      <c r="W47">
        <v>0.1176</v>
      </c>
    </row>
    <row r="48" spans="1:23" x14ac:dyDescent="0.25">
      <c r="A48" t="s">
        <v>19</v>
      </c>
      <c r="B48" s="1">
        <v>41843</v>
      </c>
      <c r="C48" s="1" t="s">
        <v>20</v>
      </c>
      <c r="D48">
        <v>20</v>
      </c>
      <c r="E48">
        <v>2326</v>
      </c>
      <c r="F48">
        <v>11.63</v>
      </c>
      <c r="G48">
        <v>5.76</v>
      </c>
      <c r="H48">
        <v>500</v>
      </c>
      <c r="I48">
        <v>16</v>
      </c>
      <c r="J48">
        <v>13</v>
      </c>
      <c r="K48">
        <v>75</v>
      </c>
      <c r="L48">
        <v>0</v>
      </c>
      <c r="M48">
        <v>3.2000000000000001E-2</v>
      </c>
      <c r="N48">
        <v>2.5999999999999999E-2</v>
      </c>
      <c r="O48">
        <v>0.15</v>
      </c>
      <c r="P48">
        <v>0</v>
      </c>
      <c r="Q48">
        <v>0.20799999999999999</v>
      </c>
      <c r="R48">
        <v>0.15</v>
      </c>
      <c r="S48">
        <v>1.3299999999999999E-2</v>
      </c>
      <c r="T48">
        <v>0</v>
      </c>
      <c r="U48">
        <v>0.4667</v>
      </c>
      <c r="V48">
        <v>0</v>
      </c>
      <c r="W48">
        <v>0.48</v>
      </c>
    </row>
    <row r="49" spans="1:23" x14ac:dyDescent="0.25">
      <c r="A49" t="s">
        <v>22</v>
      </c>
      <c r="B49" s="1">
        <v>41845</v>
      </c>
      <c r="C49" s="1" t="s">
        <v>20</v>
      </c>
      <c r="D49">
        <v>21</v>
      </c>
      <c r="E49">
        <v>16919</v>
      </c>
      <c r="F49">
        <v>84.6</v>
      </c>
      <c r="G49">
        <v>13.9</v>
      </c>
      <c r="H49">
        <v>500</v>
      </c>
      <c r="I49">
        <v>9</v>
      </c>
      <c r="J49">
        <v>171</v>
      </c>
      <c r="K49">
        <v>7</v>
      </c>
      <c r="L49">
        <v>1</v>
      </c>
      <c r="M49">
        <v>1.7999999999999999E-2</v>
      </c>
      <c r="N49">
        <v>0.34200000000000003</v>
      </c>
      <c r="O49">
        <v>1.4E-2</v>
      </c>
      <c r="P49" s="2">
        <v>2E-3</v>
      </c>
      <c r="Q49">
        <v>0.376</v>
      </c>
      <c r="R49">
        <v>3.7999999999999999E-2</v>
      </c>
      <c r="S49">
        <v>0</v>
      </c>
      <c r="T49">
        <v>0.78949999999999998</v>
      </c>
      <c r="U49">
        <v>0.26319999999999999</v>
      </c>
      <c r="V49">
        <v>0</v>
      </c>
      <c r="W49">
        <v>1.0526</v>
      </c>
    </row>
    <row r="50" spans="1:23" x14ac:dyDescent="0.25">
      <c r="A50" t="s">
        <v>13</v>
      </c>
      <c r="B50" s="1">
        <v>41849</v>
      </c>
      <c r="C50" s="1" t="s">
        <v>8</v>
      </c>
      <c r="D50">
        <v>5</v>
      </c>
      <c r="E50">
        <v>9592</v>
      </c>
      <c r="F50">
        <v>47.96</v>
      </c>
      <c r="G50">
        <v>18.399999999999999</v>
      </c>
      <c r="H50">
        <v>500</v>
      </c>
      <c r="I50">
        <v>122</v>
      </c>
      <c r="J50">
        <v>39</v>
      </c>
      <c r="K50">
        <v>1</v>
      </c>
      <c r="L50">
        <v>1</v>
      </c>
      <c r="M50">
        <v>0.24399999999999999</v>
      </c>
      <c r="N50">
        <v>7.8E-2</v>
      </c>
      <c r="O50" s="2">
        <v>2E-3</v>
      </c>
      <c r="P50" s="2">
        <v>2E-3</v>
      </c>
      <c r="Q50">
        <v>0.32600000000000001</v>
      </c>
      <c r="R50">
        <v>0.04</v>
      </c>
      <c r="S50">
        <v>0.4</v>
      </c>
      <c r="T50">
        <v>0.1</v>
      </c>
      <c r="U50">
        <v>0</v>
      </c>
      <c r="V50">
        <v>0</v>
      </c>
      <c r="W50">
        <v>0.5</v>
      </c>
    </row>
    <row r="51" spans="1:23" x14ac:dyDescent="0.25">
      <c r="A51" t="s">
        <v>7</v>
      </c>
      <c r="B51" s="1">
        <v>41850</v>
      </c>
      <c r="C51" s="1" t="s">
        <v>8</v>
      </c>
      <c r="D51">
        <v>5</v>
      </c>
      <c r="E51">
        <v>10464</v>
      </c>
      <c r="F51">
        <v>52.32</v>
      </c>
      <c r="G51">
        <v>5.65</v>
      </c>
      <c r="H51">
        <v>500</v>
      </c>
      <c r="I51">
        <v>125</v>
      </c>
      <c r="J51">
        <v>6</v>
      </c>
      <c r="K51">
        <v>10</v>
      </c>
      <c r="L51">
        <v>1</v>
      </c>
      <c r="M51">
        <v>0.25</v>
      </c>
      <c r="N51">
        <v>1.2E-2</v>
      </c>
      <c r="O51">
        <v>0.02</v>
      </c>
      <c r="P51" s="2">
        <v>2E-3</v>
      </c>
      <c r="Q51">
        <v>0.28399999999999997</v>
      </c>
      <c r="R51">
        <v>6.8000000000000005E-2</v>
      </c>
      <c r="S51">
        <v>0.38240000000000002</v>
      </c>
      <c r="T51">
        <v>0</v>
      </c>
      <c r="U51">
        <v>0</v>
      </c>
      <c r="V51">
        <v>0</v>
      </c>
      <c r="W51">
        <v>0.38240000000000002</v>
      </c>
    </row>
    <row r="52" spans="1:23" x14ac:dyDescent="0.25">
      <c r="A52" t="s">
        <v>15</v>
      </c>
      <c r="B52" s="1">
        <v>41851</v>
      </c>
      <c r="C52" s="1" t="s">
        <v>8</v>
      </c>
      <c r="D52">
        <v>5</v>
      </c>
      <c r="E52">
        <v>5744</v>
      </c>
      <c r="F52">
        <v>28.72</v>
      </c>
      <c r="G52">
        <v>19.989999999999998</v>
      </c>
      <c r="H52">
        <v>500</v>
      </c>
      <c r="I52">
        <v>37</v>
      </c>
      <c r="J52">
        <v>22</v>
      </c>
      <c r="K52">
        <v>31</v>
      </c>
      <c r="L52">
        <v>0</v>
      </c>
      <c r="M52">
        <v>7.3999999999999996E-2</v>
      </c>
      <c r="N52">
        <v>4.3999999999999997E-2</v>
      </c>
      <c r="O52">
        <v>6.2E-2</v>
      </c>
      <c r="P52">
        <v>0</v>
      </c>
      <c r="Q52">
        <v>0.18</v>
      </c>
      <c r="R52">
        <v>4.3999999999999997E-2</v>
      </c>
      <c r="S52">
        <v>4.5499999999999999E-2</v>
      </c>
      <c r="T52">
        <v>9.0899999999999995E-2</v>
      </c>
      <c r="U52">
        <v>4.5499999999999999E-2</v>
      </c>
      <c r="V52">
        <v>0</v>
      </c>
      <c r="W52">
        <v>0.18179999999999999</v>
      </c>
    </row>
    <row r="53" spans="1:23" x14ac:dyDescent="0.25">
      <c r="A53" t="s">
        <v>3</v>
      </c>
      <c r="B53" s="1">
        <v>41852</v>
      </c>
      <c r="C53" s="1" t="s">
        <v>4</v>
      </c>
      <c r="D53">
        <v>5</v>
      </c>
      <c r="E53">
        <v>9544</v>
      </c>
      <c r="F53">
        <v>47.72</v>
      </c>
      <c r="G53">
        <v>7.56</v>
      </c>
      <c r="H53">
        <v>500</v>
      </c>
      <c r="I53">
        <v>51</v>
      </c>
      <c r="J53">
        <v>259</v>
      </c>
      <c r="K53">
        <v>10</v>
      </c>
      <c r="L53">
        <v>1</v>
      </c>
      <c r="M53">
        <v>0.10199999999999999</v>
      </c>
      <c r="N53">
        <v>0.51800000000000002</v>
      </c>
      <c r="O53">
        <v>0.02</v>
      </c>
      <c r="P53" s="2">
        <v>2E-3</v>
      </c>
      <c r="Q53">
        <v>0.64200000000000002</v>
      </c>
      <c r="R53">
        <v>0.02</v>
      </c>
      <c r="S53">
        <v>0.1</v>
      </c>
      <c r="T53">
        <v>0.3</v>
      </c>
      <c r="U53">
        <v>0</v>
      </c>
      <c r="V53">
        <v>0</v>
      </c>
      <c r="W53">
        <v>0.4</v>
      </c>
    </row>
    <row r="54" spans="1:23" x14ac:dyDescent="0.25">
      <c r="A54" t="s">
        <v>10</v>
      </c>
      <c r="B54" s="1">
        <v>41856</v>
      </c>
      <c r="C54" s="1" t="s">
        <v>8</v>
      </c>
      <c r="D54">
        <v>5</v>
      </c>
      <c r="E54">
        <v>12604</v>
      </c>
      <c r="F54">
        <v>63.02</v>
      </c>
      <c r="G54">
        <v>31.04</v>
      </c>
      <c r="H54">
        <v>500</v>
      </c>
      <c r="I54">
        <v>14</v>
      </c>
      <c r="J54">
        <v>141</v>
      </c>
      <c r="K54">
        <v>3</v>
      </c>
      <c r="L54">
        <v>0</v>
      </c>
      <c r="M54">
        <v>2.8000000000000001E-2</v>
      </c>
      <c r="N54">
        <v>0.28199999999999997</v>
      </c>
      <c r="O54" s="2">
        <v>6.0000000000000001E-3</v>
      </c>
      <c r="P54">
        <v>0</v>
      </c>
      <c r="Q54">
        <v>0.316</v>
      </c>
      <c r="R54">
        <v>5.1999999999999998E-2</v>
      </c>
      <c r="S54">
        <v>0</v>
      </c>
      <c r="T54">
        <v>0.26919999999999999</v>
      </c>
      <c r="U54">
        <v>0</v>
      </c>
      <c r="V54">
        <v>0</v>
      </c>
      <c r="W54">
        <v>0.26919999999999999</v>
      </c>
    </row>
    <row r="55" spans="1:23" x14ac:dyDescent="0.25">
      <c r="A55" t="s">
        <v>14</v>
      </c>
      <c r="B55" s="1">
        <v>41859</v>
      </c>
      <c r="C55" s="1" t="s">
        <v>4</v>
      </c>
      <c r="D55">
        <v>4</v>
      </c>
      <c r="E55">
        <v>11415</v>
      </c>
      <c r="F55">
        <v>57.08</v>
      </c>
      <c r="G55">
        <v>15.88</v>
      </c>
      <c r="H55">
        <v>500</v>
      </c>
      <c r="I55">
        <v>48</v>
      </c>
      <c r="J55">
        <v>114</v>
      </c>
      <c r="K55">
        <v>1</v>
      </c>
      <c r="L55">
        <v>1</v>
      </c>
      <c r="M55">
        <v>9.6000000000000002E-2</v>
      </c>
      <c r="N55">
        <v>0.22800000000000001</v>
      </c>
      <c r="O55" s="2">
        <v>2E-3</v>
      </c>
      <c r="P55" s="2">
        <v>2E-3</v>
      </c>
      <c r="Q55">
        <v>0.32800000000000001</v>
      </c>
      <c r="R55">
        <v>1.4E-2</v>
      </c>
      <c r="S55">
        <v>0.1429</v>
      </c>
      <c r="T55">
        <v>0.1429</v>
      </c>
      <c r="U55">
        <v>0</v>
      </c>
      <c r="V55">
        <v>0</v>
      </c>
      <c r="W55">
        <v>0.28570000000000001</v>
      </c>
    </row>
    <row r="56" spans="1:23" x14ac:dyDescent="0.25">
      <c r="A56" t="s">
        <v>16</v>
      </c>
      <c r="B56" s="1">
        <v>41863</v>
      </c>
      <c r="C56" s="1" t="s">
        <v>4</v>
      </c>
      <c r="D56">
        <v>10</v>
      </c>
      <c r="E56">
        <v>8658</v>
      </c>
      <c r="F56">
        <v>43.29</v>
      </c>
      <c r="G56">
        <v>11.99</v>
      </c>
      <c r="H56">
        <v>500</v>
      </c>
      <c r="I56">
        <v>37</v>
      </c>
      <c r="J56">
        <v>16</v>
      </c>
      <c r="K56">
        <v>0</v>
      </c>
      <c r="L56">
        <v>0</v>
      </c>
      <c r="M56">
        <v>7.3999999999999996E-2</v>
      </c>
      <c r="N56">
        <v>3.2000000000000001E-2</v>
      </c>
      <c r="O56">
        <v>0</v>
      </c>
      <c r="P56">
        <v>0</v>
      </c>
      <c r="Q56">
        <v>0.106</v>
      </c>
      <c r="R56">
        <v>2.8000000000000001E-2</v>
      </c>
      <c r="S56">
        <v>7.1400000000000005E-2</v>
      </c>
      <c r="T56">
        <v>0.1429</v>
      </c>
      <c r="U56">
        <v>0</v>
      </c>
      <c r="V56">
        <v>0</v>
      </c>
      <c r="W56">
        <v>0.21429999999999999</v>
      </c>
    </row>
    <row r="57" spans="1:23" x14ac:dyDescent="0.25">
      <c r="A57" t="s">
        <v>21</v>
      </c>
      <c r="B57" s="1">
        <v>41866</v>
      </c>
      <c r="C57" s="1" t="s">
        <v>20</v>
      </c>
      <c r="D57">
        <v>20</v>
      </c>
      <c r="E57">
        <v>12795</v>
      </c>
      <c r="F57">
        <v>63.98</v>
      </c>
      <c r="G57">
        <v>21.71</v>
      </c>
      <c r="H57">
        <v>400</v>
      </c>
      <c r="I57">
        <v>24</v>
      </c>
      <c r="J57">
        <v>331</v>
      </c>
      <c r="K57">
        <v>0</v>
      </c>
      <c r="L57">
        <v>0</v>
      </c>
      <c r="M57">
        <v>0.06</v>
      </c>
      <c r="N57">
        <v>0.82750000000000001</v>
      </c>
      <c r="O57">
        <v>0</v>
      </c>
      <c r="P57">
        <v>0</v>
      </c>
      <c r="Q57">
        <v>0.88749999999999996</v>
      </c>
      <c r="R57">
        <v>2.2499999999999999E-2</v>
      </c>
      <c r="S57">
        <v>0</v>
      </c>
      <c r="T57">
        <v>1</v>
      </c>
      <c r="U57">
        <v>0</v>
      </c>
      <c r="V57">
        <v>0</v>
      </c>
      <c r="W57">
        <v>1</v>
      </c>
    </row>
    <row r="58" spans="1:23" x14ac:dyDescent="0.25">
      <c r="A58" t="s">
        <v>11</v>
      </c>
      <c r="B58" s="1">
        <v>41870</v>
      </c>
      <c r="C58" s="1" t="s">
        <v>4</v>
      </c>
      <c r="D58">
        <v>10</v>
      </c>
      <c r="E58">
        <v>11742</v>
      </c>
      <c r="F58">
        <v>58.71</v>
      </c>
      <c r="G58">
        <v>17.38</v>
      </c>
      <c r="H58">
        <v>500</v>
      </c>
      <c r="I58">
        <v>4</v>
      </c>
      <c r="J58">
        <v>85</v>
      </c>
      <c r="K58">
        <v>42</v>
      </c>
      <c r="L58">
        <v>0</v>
      </c>
      <c r="M58" s="2">
        <v>8.0000000000000002E-3</v>
      </c>
      <c r="N58">
        <v>0.17</v>
      </c>
      <c r="O58">
        <v>8.4000000000000005E-2</v>
      </c>
      <c r="P58">
        <v>0</v>
      </c>
      <c r="Q58">
        <v>0.26200000000000001</v>
      </c>
      <c r="R58">
        <v>0.122</v>
      </c>
      <c r="S58">
        <v>0</v>
      </c>
      <c r="T58">
        <v>0.45900000000000002</v>
      </c>
      <c r="U58">
        <v>0.42620000000000002</v>
      </c>
      <c r="V58">
        <v>0</v>
      </c>
      <c r="W58">
        <v>0.88519999999999999</v>
      </c>
    </row>
    <row r="59" spans="1:23" x14ac:dyDescent="0.25">
      <c r="A59" t="s">
        <v>5</v>
      </c>
      <c r="B59" s="1">
        <v>41871</v>
      </c>
      <c r="C59" s="1" t="s">
        <v>4</v>
      </c>
      <c r="D59">
        <v>10</v>
      </c>
      <c r="E59">
        <v>8398</v>
      </c>
      <c r="F59">
        <v>41.99</v>
      </c>
      <c r="G59">
        <v>18.260000000000002</v>
      </c>
      <c r="H59">
        <v>500</v>
      </c>
      <c r="I59">
        <v>0</v>
      </c>
      <c r="J59">
        <v>86</v>
      </c>
      <c r="K59">
        <v>0</v>
      </c>
      <c r="L59">
        <v>0</v>
      </c>
      <c r="M59">
        <v>0</v>
      </c>
      <c r="N59">
        <v>0.17199999999999999</v>
      </c>
      <c r="O59">
        <v>0</v>
      </c>
      <c r="P59">
        <v>0</v>
      </c>
      <c r="Q59">
        <v>0.17199999999999999</v>
      </c>
      <c r="R59">
        <v>0.02</v>
      </c>
      <c r="S59">
        <v>0</v>
      </c>
      <c r="T59">
        <v>0.6</v>
      </c>
      <c r="U59">
        <v>0</v>
      </c>
      <c r="V59">
        <v>0</v>
      </c>
      <c r="W59">
        <v>0.6</v>
      </c>
    </row>
    <row r="60" spans="1:23" x14ac:dyDescent="0.25">
      <c r="A60" t="s">
        <v>6</v>
      </c>
      <c r="B60" s="1">
        <v>41872</v>
      </c>
      <c r="C60" s="1" t="s">
        <v>4</v>
      </c>
      <c r="D60">
        <v>9</v>
      </c>
      <c r="E60">
        <v>11136</v>
      </c>
      <c r="F60">
        <v>55.68</v>
      </c>
      <c r="G60">
        <v>17.3</v>
      </c>
      <c r="H60">
        <v>500</v>
      </c>
      <c r="I60">
        <v>1</v>
      </c>
      <c r="J60">
        <v>68</v>
      </c>
      <c r="K60">
        <v>41</v>
      </c>
      <c r="L60">
        <v>0</v>
      </c>
      <c r="M60" s="2">
        <v>2E-3</v>
      </c>
      <c r="N60">
        <v>0.13600000000000001</v>
      </c>
      <c r="O60">
        <v>8.2000000000000003E-2</v>
      </c>
      <c r="P60">
        <v>0</v>
      </c>
      <c r="Q60">
        <v>0.22</v>
      </c>
      <c r="R60">
        <v>9.1999999999999998E-2</v>
      </c>
      <c r="S60">
        <v>0</v>
      </c>
      <c r="T60">
        <v>0.1522</v>
      </c>
      <c r="U60">
        <v>0.43480000000000002</v>
      </c>
      <c r="V60">
        <v>0</v>
      </c>
      <c r="W60">
        <v>0.58699999999999997</v>
      </c>
    </row>
    <row r="61" spans="1:23" x14ac:dyDescent="0.25">
      <c r="A61" t="s">
        <v>12</v>
      </c>
      <c r="B61" s="1">
        <v>41873</v>
      </c>
      <c r="C61" s="1" t="s">
        <v>4</v>
      </c>
      <c r="D61">
        <v>5</v>
      </c>
      <c r="E61">
        <v>16220</v>
      </c>
      <c r="F61">
        <v>81.099999999999994</v>
      </c>
      <c r="G61">
        <v>28.58</v>
      </c>
      <c r="H61">
        <v>500</v>
      </c>
      <c r="I61">
        <v>45</v>
      </c>
      <c r="J61">
        <v>99</v>
      </c>
      <c r="K61">
        <v>2</v>
      </c>
      <c r="L61">
        <v>0</v>
      </c>
      <c r="M61">
        <v>0.09</v>
      </c>
      <c r="N61">
        <v>0.19800000000000001</v>
      </c>
      <c r="O61" s="2">
        <v>4.0000000000000001E-3</v>
      </c>
      <c r="P61">
        <v>0</v>
      </c>
      <c r="Q61">
        <v>0.29199999999999998</v>
      </c>
      <c r="R61" s="2">
        <v>8.0000000000000002E-3</v>
      </c>
      <c r="S61">
        <v>0</v>
      </c>
      <c r="T61">
        <v>0.75</v>
      </c>
      <c r="U61">
        <v>0</v>
      </c>
      <c r="V61">
        <v>0</v>
      </c>
      <c r="W61">
        <v>0.75</v>
      </c>
    </row>
    <row r="62" spans="1:23" x14ac:dyDescent="0.25">
      <c r="A62" t="s">
        <v>9</v>
      </c>
      <c r="B62" s="1">
        <v>41877</v>
      </c>
      <c r="C62" s="1" t="s">
        <v>4</v>
      </c>
      <c r="D62">
        <v>10</v>
      </c>
      <c r="E62">
        <v>11078</v>
      </c>
      <c r="F62">
        <v>55.39</v>
      </c>
      <c r="G62">
        <v>32</v>
      </c>
      <c r="H62">
        <v>500</v>
      </c>
      <c r="I62">
        <v>0</v>
      </c>
      <c r="J62">
        <v>104</v>
      </c>
      <c r="K62">
        <v>40</v>
      </c>
      <c r="L62">
        <v>0</v>
      </c>
      <c r="M62">
        <v>0</v>
      </c>
      <c r="N62">
        <v>0.20799999999999999</v>
      </c>
      <c r="O62">
        <v>0.08</v>
      </c>
      <c r="P62">
        <v>0</v>
      </c>
      <c r="Q62">
        <v>0.28799999999999998</v>
      </c>
      <c r="R62">
        <v>2.8000000000000001E-2</v>
      </c>
      <c r="S62">
        <v>0</v>
      </c>
      <c r="T62">
        <v>0.42859999999999998</v>
      </c>
      <c r="U62">
        <v>0.21429999999999999</v>
      </c>
      <c r="V62">
        <v>0</v>
      </c>
      <c r="W62">
        <v>0.64290000000000003</v>
      </c>
    </row>
    <row r="63" spans="1:23" x14ac:dyDescent="0.25">
      <c r="A63" t="s">
        <v>12</v>
      </c>
      <c r="B63" s="1">
        <v>41879</v>
      </c>
      <c r="C63" s="1" t="s">
        <v>4</v>
      </c>
      <c r="D63">
        <v>5</v>
      </c>
      <c r="E63">
        <v>23388</v>
      </c>
      <c r="F63">
        <v>116.94</v>
      </c>
      <c r="G63">
        <v>63.9</v>
      </c>
      <c r="H63">
        <v>300</v>
      </c>
      <c r="I63">
        <v>35</v>
      </c>
      <c r="J63">
        <v>82</v>
      </c>
      <c r="K63">
        <v>25</v>
      </c>
      <c r="L63">
        <v>1</v>
      </c>
      <c r="M63">
        <v>0.1167</v>
      </c>
      <c r="N63">
        <v>0.27329999999999999</v>
      </c>
      <c r="O63">
        <v>8.3299999999999999E-2</v>
      </c>
      <c r="P63" s="2">
        <v>3.3333E-3</v>
      </c>
      <c r="Q63">
        <v>0.47670000000000001</v>
      </c>
      <c r="R63">
        <v>1.3299999999999999E-2</v>
      </c>
      <c r="S63">
        <v>0.25</v>
      </c>
      <c r="T63">
        <v>0.5</v>
      </c>
      <c r="U63">
        <v>0</v>
      </c>
      <c r="V63">
        <v>0</v>
      </c>
      <c r="W63">
        <v>0.75</v>
      </c>
    </row>
    <row r="64" spans="1:23" x14ac:dyDescent="0.25">
      <c r="A64" s="3" t="s">
        <v>13</v>
      </c>
      <c r="B64" s="4">
        <v>42195</v>
      </c>
      <c r="C64" s="3" t="s">
        <v>8</v>
      </c>
      <c r="D64" s="3">
        <v>5</v>
      </c>
      <c r="E64" s="3">
        <v>4452</v>
      </c>
      <c r="F64">
        <v>22.26</v>
      </c>
      <c r="G64">
        <v>8.4700000000000006</v>
      </c>
      <c r="H64">
        <v>400</v>
      </c>
      <c r="I64">
        <v>33</v>
      </c>
      <c r="J64">
        <v>110</v>
      </c>
      <c r="K64">
        <v>161</v>
      </c>
      <c r="M64">
        <v>8.2500000000000004E-2</v>
      </c>
      <c r="N64">
        <v>0.27500000000000002</v>
      </c>
      <c r="O64">
        <v>0.40250000000000002</v>
      </c>
      <c r="P64">
        <v>0</v>
      </c>
      <c r="Q64">
        <f t="shared" ref="Q64:Q82" si="0">M64+N64+O64+P64</f>
        <v>0.76</v>
      </c>
      <c r="R64">
        <v>0.27</v>
      </c>
      <c r="S64">
        <v>0</v>
      </c>
      <c r="T64">
        <v>9.2592592592592587E-2</v>
      </c>
      <c r="U64">
        <v>1.3333333333333333</v>
      </c>
      <c r="V64">
        <v>0</v>
      </c>
      <c r="W64">
        <v>1.4259259259259258</v>
      </c>
    </row>
    <row r="65" spans="1:23" x14ac:dyDescent="0.25">
      <c r="A65" s="3" t="s">
        <v>7</v>
      </c>
      <c r="B65" s="4">
        <v>42201</v>
      </c>
      <c r="C65" s="3" t="s">
        <v>8</v>
      </c>
      <c r="D65" s="3">
        <v>5</v>
      </c>
      <c r="E65" s="3">
        <v>4188</v>
      </c>
      <c r="F65" s="3">
        <v>20.94</v>
      </c>
      <c r="G65" s="3">
        <v>8.51</v>
      </c>
      <c r="H65">
        <v>500</v>
      </c>
      <c r="I65">
        <v>5</v>
      </c>
      <c r="J65">
        <v>72</v>
      </c>
      <c r="K65">
        <v>13</v>
      </c>
      <c r="L65">
        <v>13</v>
      </c>
      <c r="M65">
        <v>0.01</v>
      </c>
      <c r="N65">
        <v>0.14399999999999999</v>
      </c>
      <c r="O65">
        <v>2.5999999999999999E-2</v>
      </c>
      <c r="P65">
        <v>2.5999999999999999E-2</v>
      </c>
      <c r="Q65">
        <f t="shared" si="0"/>
        <v>0.20599999999999999</v>
      </c>
      <c r="R65">
        <v>0.32800000000000001</v>
      </c>
      <c r="S65">
        <v>6.0975609756097563E-3</v>
      </c>
      <c r="T65">
        <v>0.1402439024390244</v>
      </c>
      <c r="U65">
        <v>5.4878048780487805E-2</v>
      </c>
      <c r="V65">
        <v>4.2682926829268296E-2</v>
      </c>
      <c r="W65">
        <v>0.24390243902439027</v>
      </c>
    </row>
    <row r="66" spans="1:23" ht="30" x14ac:dyDescent="0.25">
      <c r="A66" s="3" t="s">
        <v>15</v>
      </c>
      <c r="B66" s="4">
        <v>42202</v>
      </c>
      <c r="C66" s="3" t="s">
        <v>8</v>
      </c>
      <c r="D66" s="3">
        <v>5</v>
      </c>
      <c r="E66" s="3">
        <v>3088</v>
      </c>
      <c r="F66" s="3">
        <v>15.44</v>
      </c>
      <c r="G66" s="3">
        <v>3.25</v>
      </c>
      <c r="H66">
        <v>500</v>
      </c>
      <c r="I66">
        <v>2</v>
      </c>
      <c r="J66">
        <v>21</v>
      </c>
      <c r="K66">
        <v>15</v>
      </c>
      <c r="L66">
        <v>1</v>
      </c>
      <c r="M66">
        <v>4.0000000000000001E-3</v>
      </c>
      <c r="N66">
        <v>4.2000000000000003E-2</v>
      </c>
      <c r="O66">
        <v>0.03</v>
      </c>
      <c r="P66">
        <v>2E-3</v>
      </c>
      <c r="Q66">
        <f t="shared" si="0"/>
        <v>7.8E-2</v>
      </c>
      <c r="R66">
        <v>0.28599999999999998</v>
      </c>
      <c r="S66">
        <v>0</v>
      </c>
      <c r="T66">
        <v>4.8951048951048952E-2</v>
      </c>
      <c r="U66">
        <v>8.3916083916083919E-2</v>
      </c>
      <c r="V66">
        <v>0</v>
      </c>
      <c r="W66">
        <v>0.13286713286713286</v>
      </c>
    </row>
    <row r="67" spans="1:23" x14ac:dyDescent="0.25">
      <c r="A67" s="3" t="s">
        <v>10</v>
      </c>
      <c r="B67" s="4">
        <v>42206</v>
      </c>
      <c r="C67" s="3" t="s">
        <v>8</v>
      </c>
      <c r="D67" s="3">
        <v>5</v>
      </c>
      <c r="E67" s="3">
        <v>8824</v>
      </c>
      <c r="F67" s="3">
        <v>44.12</v>
      </c>
      <c r="G67" s="3">
        <v>9.17</v>
      </c>
      <c r="H67">
        <v>500</v>
      </c>
      <c r="I67">
        <v>9</v>
      </c>
      <c r="J67">
        <v>56</v>
      </c>
      <c r="K67">
        <v>1</v>
      </c>
      <c r="L67">
        <v>10</v>
      </c>
      <c r="M67">
        <v>1.7999999999999999E-2</v>
      </c>
      <c r="N67">
        <v>0.112</v>
      </c>
      <c r="O67">
        <v>2E-3</v>
      </c>
      <c r="P67">
        <v>0.02</v>
      </c>
      <c r="Q67">
        <f t="shared" si="0"/>
        <v>0.152</v>
      </c>
      <c r="R67">
        <v>2.8000000000000001E-2</v>
      </c>
      <c r="S67">
        <v>0</v>
      </c>
      <c r="T67">
        <v>0.42857142857142855</v>
      </c>
      <c r="U67">
        <v>0</v>
      </c>
      <c r="V67">
        <v>0</v>
      </c>
      <c r="W67">
        <v>0.42857142857142855</v>
      </c>
    </row>
    <row r="68" spans="1:23" x14ac:dyDescent="0.25">
      <c r="A68" s="3" t="s">
        <v>12</v>
      </c>
      <c r="B68" s="4">
        <v>42208</v>
      </c>
      <c r="C68" s="3" t="s">
        <v>4</v>
      </c>
      <c r="D68" s="3">
        <v>5</v>
      </c>
      <c r="E68" s="3">
        <v>4228</v>
      </c>
      <c r="F68" s="3">
        <v>21.14</v>
      </c>
      <c r="G68" s="3">
        <v>11.94</v>
      </c>
      <c r="H68">
        <v>500</v>
      </c>
      <c r="I68">
        <v>1</v>
      </c>
      <c r="J68">
        <v>20</v>
      </c>
      <c r="K68">
        <v>83</v>
      </c>
      <c r="M68">
        <v>2E-3</v>
      </c>
      <c r="N68">
        <v>0.04</v>
      </c>
      <c r="O68">
        <v>0.16600000000000001</v>
      </c>
      <c r="P68">
        <v>0</v>
      </c>
      <c r="Q68">
        <f t="shared" si="0"/>
        <v>0.20800000000000002</v>
      </c>
      <c r="R68">
        <v>0.19800000000000001</v>
      </c>
      <c r="S68">
        <v>0</v>
      </c>
      <c r="T68">
        <v>1.0101010101010102E-2</v>
      </c>
      <c r="U68">
        <v>0.34343434343434343</v>
      </c>
      <c r="V68">
        <v>0</v>
      </c>
      <c r="W68">
        <v>0.35353535353535354</v>
      </c>
    </row>
    <row r="69" spans="1:23" x14ac:dyDescent="0.25">
      <c r="A69" s="3" t="s">
        <v>22</v>
      </c>
      <c r="B69" s="4">
        <v>42214</v>
      </c>
      <c r="C69" s="3" t="s">
        <v>20</v>
      </c>
      <c r="D69" s="3">
        <v>11</v>
      </c>
      <c r="E69" s="3">
        <v>5565</v>
      </c>
      <c r="F69" s="3">
        <v>27.83</v>
      </c>
      <c r="G69" s="3">
        <v>8.0399999999999991</v>
      </c>
      <c r="H69">
        <v>1000</v>
      </c>
      <c r="I69">
        <v>17</v>
      </c>
      <c r="J69">
        <v>232</v>
      </c>
      <c r="K69">
        <v>171</v>
      </c>
      <c r="L69">
        <v>12</v>
      </c>
      <c r="M69">
        <v>1.7000000000000001E-2</v>
      </c>
      <c r="N69">
        <v>0.23200000000000001</v>
      </c>
      <c r="O69">
        <v>0.17100000000000001</v>
      </c>
      <c r="P69">
        <v>1.2E-2</v>
      </c>
      <c r="Q69">
        <f t="shared" si="0"/>
        <v>0.43200000000000005</v>
      </c>
      <c r="R69">
        <v>5.5E-2</v>
      </c>
      <c r="S69">
        <v>1.8181818181818181E-2</v>
      </c>
      <c r="T69">
        <v>0.10909090909090909</v>
      </c>
      <c r="U69">
        <v>1.2181818181818183</v>
      </c>
      <c r="V69">
        <v>0</v>
      </c>
      <c r="W69">
        <v>1.3454545454545455</v>
      </c>
    </row>
    <row r="70" spans="1:23" x14ac:dyDescent="0.25">
      <c r="A70" s="3" t="s">
        <v>6</v>
      </c>
      <c r="B70" s="4">
        <v>42215</v>
      </c>
      <c r="C70" s="3" t="s">
        <v>4</v>
      </c>
      <c r="D70" s="3">
        <v>5</v>
      </c>
      <c r="E70" s="3">
        <v>5632</v>
      </c>
      <c r="F70" s="3">
        <v>28.16</v>
      </c>
      <c r="G70" s="3">
        <v>21.05</v>
      </c>
      <c r="H70">
        <v>500</v>
      </c>
      <c r="I70">
        <v>2</v>
      </c>
      <c r="J70">
        <v>5</v>
      </c>
      <c r="K70">
        <v>275</v>
      </c>
      <c r="L70">
        <v>3</v>
      </c>
      <c r="M70">
        <v>4.0000000000000001E-3</v>
      </c>
      <c r="N70">
        <v>0.01</v>
      </c>
      <c r="O70">
        <v>0.55000000000000004</v>
      </c>
      <c r="P70">
        <v>6.0000000000000001E-3</v>
      </c>
      <c r="Q70">
        <f t="shared" si="0"/>
        <v>0.57000000000000006</v>
      </c>
      <c r="R70">
        <v>0.11799999999999999</v>
      </c>
      <c r="S70">
        <v>0</v>
      </c>
      <c r="T70">
        <v>0</v>
      </c>
      <c r="U70">
        <v>0.67796610169491522</v>
      </c>
      <c r="V70">
        <v>0</v>
      </c>
      <c r="W70">
        <v>0.67796610169491522</v>
      </c>
    </row>
    <row r="71" spans="1:23" x14ac:dyDescent="0.25">
      <c r="A71" s="3" t="s">
        <v>3</v>
      </c>
      <c r="B71" s="4">
        <v>42216</v>
      </c>
      <c r="C71" s="3"/>
      <c r="D71" s="3"/>
      <c r="E71" s="3"/>
      <c r="H71">
        <v>500</v>
      </c>
      <c r="I71">
        <v>77</v>
      </c>
      <c r="J71">
        <v>49</v>
      </c>
      <c r="K71">
        <v>41</v>
      </c>
      <c r="L71">
        <v>12</v>
      </c>
      <c r="M71">
        <v>0.154</v>
      </c>
      <c r="N71">
        <v>9.8000000000000004E-2</v>
      </c>
      <c r="O71">
        <v>8.2000000000000003E-2</v>
      </c>
      <c r="P71">
        <v>2.4E-2</v>
      </c>
      <c r="Q71">
        <f t="shared" si="0"/>
        <v>0.35800000000000004</v>
      </c>
      <c r="R71">
        <v>1.2E-2</v>
      </c>
      <c r="S71">
        <v>0</v>
      </c>
      <c r="T71">
        <v>0.16666666666666666</v>
      </c>
      <c r="U71">
        <v>0.33333333333333331</v>
      </c>
      <c r="V71">
        <v>0</v>
      </c>
      <c r="W71">
        <v>0.5</v>
      </c>
    </row>
    <row r="72" spans="1:23" x14ac:dyDescent="0.25">
      <c r="A72" s="3" t="s">
        <v>9</v>
      </c>
      <c r="B72" s="4">
        <v>42222</v>
      </c>
      <c r="C72" s="3" t="s">
        <v>4</v>
      </c>
      <c r="D72" s="3">
        <v>5</v>
      </c>
      <c r="E72" s="3">
        <v>9724</v>
      </c>
      <c r="F72" s="3">
        <v>48.62</v>
      </c>
      <c r="G72" s="3">
        <v>21.19</v>
      </c>
      <c r="H72">
        <v>500</v>
      </c>
      <c r="I72">
        <v>5</v>
      </c>
      <c r="J72">
        <v>133</v>
      </c>
      <c r="K72">
        <v>18</v>
      </c>
      <c r="L72">
        <v>4</v>
      </c>
      <c r="M72">
        <v>0.01</v>
      </c>
      <c r="N72">
        <v>0.26600000000000001</v>
      </c>
      <c r="O72">
        <v>3.5999999999999997E-2</v>
      </c>
      <c r="P72">
        <v>8.0000000000000002E-3</v>
      </c>
      <c r="Q72">
        <f t="shared" si="0"/>
        <v>0.32</v>
      </c>
      <c r="R72">
        <v>8.2000000000000003E-2</v>
      </c>
      <c r="S72">
        <v>0</v>
      </c>
      <c r="T72">
        <v>0.53658536585365857</v>
      </c>
      <c r="U72">
        <v>0.21951219512195122</v>
      </c>
      <c r="V72">
        <v>4.878048780487805E-2</v>
      </c>
      <c r="W72">
        <v>0.80487804878048785</v>
      </c>
    </row>
    <row r="73" spans="1:23" x14ac:dyDescent="0.25">
      <c r="A73" s="3" t="s">
        <v>16</v>
      </c>
      <c r="B73" s="4">
        <v>42223</v>
      </c>
      <c r="C73" s="3" t="s">
        <v>4</v>
      </c>
      <c r="D73" s="3">
        <v>5</v>
      </c>
      <c r="E73" s="3">
        <v>12940</v>
      </c>
      <c r="F73" s="3">
        <v>64.7</v>
      </c>
      <c r="G73" s="3">
        <v>25.53</v>
      </c>
      <c r="H73">
        <v>500</v>
      </c>
      <c r="I73">
        <v>80</v>
      </c>
      <c r="J73">
        <v>32</v>
      </c>
      <c r="K73">
        <v>3</v>
      </c>
      <c r="L73">
        <v>1</v>
      </c>
      <c r="M73">
        <v>0.16</v>
      </c>
      <c r="N73">
        <v>6.4000000000000001E-2</v>
      </c>
      <c r="O73">
        <v>6.0000000000000001E-3</v>
      </c>
      <c r="P73">
        <v>2E-3</v>
      </c>
      <c r="Q73">
        <f t="shared" si="0"/>
        <v>0.23200000000000001</v>
      </c>
      <c r="R73">
        <v>2.1999999999999999E-2</v>
      </c>
      <c r="S73">
        <v>0.18181818181818182</v>
      </c>
      <c r="T73">
        <v>1.1818181818181819</v>
      </c>
      <c r="U73">
        <v>9.0909090909090912E-2</v>
      </c>
      <c r="V73">
        <v>0</v>
      </c>
      <c r="W73">
        <v>1.4545454545454546</v>
      </c>
    </row>
    <row r="74" spans="1:23" x14ac:dyDescent="0.25">
      <c r="A74" s="3" t="s">
        <v>14</v>
      </c>
      <c r="B74" s="4">
        <v>42228</v>
      </c>
      <c r="C74" s="3" t="s">
        <v>4</v>
      </c>
      <c r="D74" s="3">
        <v>5</v>
      </c>
      <c r="E74" s="3">
        <v>5092</v>
      </c>
      <c r="F74" s="3">
        <v>25.46</v>
      </c>
      <c r="G74" s="3">
        <v>18.54</v>
      </c>
      <c r="H74">
        <v>500</v>
      </c>
      <c r="I74">
        <v>42</v>
      </c>
      <c r="J74">
        <v>36</v>
      </c>
      <c r="K74">
        <v>2</v>
      </c>
      <c r="L74">
        <v>1</v>
      </c>
      <c r="M74">
        <v>8.4000000000000005E-2</v>
      </c>
      <c r="N74">
        <v>7.1999999999999995E-2</v>
      </c>
      <c r="O74">
        <v>4.0000000000000001E-3</v>
      </c>
      <c r="P74">
        <v>2E-3</v>
      </c>
      <c r="Q74">
        <f t="shared" si="0"/>
        <v>0.16200000000000001</v>
      </c>
      <c r="R74">
        <v>2.8000000000000001E-2</v>
      </c>
      <c r="S74">
        <v>0.14285714285714285</v>
      </c>
      <c r="T74">
        <v>0</v>
      </c>
      <c r="U74">
        <v>0</v>
      </c>
      <c r="V74">
        <v>0</v>
      </c>
      <c r="W74">
        <v>0.14285714285714285</v>
      </c>
    </row>
    <row r="75" spans="1:23" x14ac:dyDescent="0.25">
      <c r="A75" s="3" t="s">
        <v>11</v>
      </c>
      <c r="B75" s="4">
        <v>42229</v>
      </c>
      <c r="C75" s="3" t="s">
        <v>4</v>
      </c>
      <c r="D75" s="3">
        <v>5</v>
      </c>
      <c r="E75" s="3">
        <v>7572</v>
      </c>
      <c r="F75" s="3">
        <v>37.86</v>
      </c>
      <c r="G75" s="3">
        <v>7.82</v>
      </c>
      <c r="H75">
        <v>500</v>
      </c>
      <c r="I75">
        <v>59</v>
      </c>
      <c r="J75">
        <v>12</v>
      </c>
      <c r="K75">
        <v>0</v>
      </c>
      <c r="L75">
        <v>1</v>
      </c>
      <c r="M75">
        <v>0.11799999999999999</v>
      </c>
      <c r="N75">
        <v>2.4E-2</v>
      </c>
      <c r="O75">
        <v>0</v>
      </c>
      <c r="P75">
        <v>2E-3</v>
      </c>
      <c r="Q75">
        <f t="shared" si="0"/>
        <v>0.14399999999999999</v>
      </c>
      <c r="R75">
        <v>0.02</v>
      </c>
      <c r="S75">
        <v>0.3</v>
      </c>
      <c r="T75">
        <v>0</v>
      </c>
      <c r="U75">
        <v>0</v>
      </c>
      <c r="V75">
        <v>0</v>
      </c>
      <c r="W75">
        <v>0.3</v>
      </c>
    </row>
    <row r="76" spans="1:23" x14ac:dyDescent="0.25">
      <c r="A76" s="3" t="s">
        <v>19</v>
      </c>
      <c r="B76" s="4">
        <v>42230</v>
      </c>
      <c r="C76" s="3" t="s">
        <v>20</v>
      </c>
      <c r="D76" s="3">
        <v>5</v>
      </c>
      <c r="E76" s="3">
        <v>10052</v>
      </c>
      <c r="F76" s="3">
        <v>50.26</v>
      </c>
      <c r="G76" s="3">
        <v>17.28</v>
      </c>
      <c r="H76">
        <v>652</v>
      </c>
      <c r="I76">
        <v>41</v>
      </c>
      <c r="J76">
        <v>362</v>
      </c>
      <c r="K76">
        <v>16</v>
      </c>
      <c r="L76">
        <v>6</v>
      </c>
      <c r="M76">
        <v>6.2883435582822084E-2</v>
      </c>
      <c r="N76">
        <v>0.55521472392638038</v>
      </c>
      <c r="O76">
        <v>2.4539877300613498E-2</v>
      </c>
      <c r="P76">
        <v>9.202453987730062E-3</v>
      </c>
      <c r="Q76">
        <f t="shared" si="0"/>
        <v>0.65184049079754591</v>
      </c>
      <c r="R76">
        <v>2.3006134969325152E-2</v>
      </c>
      <c r="S76">
        <v>6.6666666666666666E-2</v>
      </c>
      <c r="T76">
        <v>0.53333333333333333</v>
      </c>
      <c r="U76">
        <v>0</v>
      </c>
      <c r="V76">
        <v>0</v>
      </c>
      <c r="W76">
        <v>0.6</v>
      </c>
    </row>
    <row r="77" spans="1:23" ht="30" x14ac:dyDescent="0.25">
      <c r="A77" s="3" t="s">
        <v>21</v>
      </c>
      <c r="B77" s="4">
        <v>42234</v>
      </c>
      <c r="C77" s="3" t="s">
        <v>20</v>
      </c>
      <c r="D77" s="3">
        <v>4</v>
      </c>
      <c r="E77" s="3">
        <v>10850</v>
      </c>
      <c r="F77" s="3">
        <v>54.25</v>
      </c>
      <c r="G77" s="3">
        <v>16.09</v>
      </c>
      <c r="H77">
        <v>500</v>
      </c>
      <c r="I77">
        <v>44</v>
      </c>
      <c r="J77">
        <v>70</v>
      </c>
      <c r="K77">
        <v>11</v>
      </c>
      <c r="M77">
        <v>8.7999999999999995E-2</v>
      </c>
      <c r="N77">
        <v>0.14000000000000001</v>
      </c>
      <c r="O77">
        <v>2.1999999999999999E-2</v>
      </c>
      <c r="P77">
        <v>0</v>
      </c>
      <c r="Q77">
        <f t="shared" si="0"/>
        <v>0.25</v>
      </c>
      <c r="R77">
        <v>0</v>
      </c>
    </row>
    <row r="78" spans="1:23" x14ac:dyDescent="0.25">
      <c r="A78" s="3" t="s">
        <v>19</v>
      </c>
      <c r="B78" s="4">
        <v>42235</v>
      </c>
      <c r="C78" s="3" t="s">
        <v>20</v>
      </c>
      <c r="D78" s="3">
        <v>10</v>
      </c>
      <c r="E78" s="3">
        <v>9636</v>
      </c>
      <c r="F78" s="3">
        <v>48.18</v>
      </c>
      <c r="G78" s="3">
        <v>17.61</v>
      </c>
      <c r="H78">
        <v>500</v>
      </c>
      <c r="I78">
        <v>8</v>
      </c>
      <c r="J78">
        <v>157</v>
      </c>
      <c r="K78">
        <v>0</v>
      </c>
      <c r="L78">
        <v>9</v>
      </c>
      <c r="M78">
        <v>1.6E-2</v>
      </c>
      <c r="N78">
        <v>0.314</v>
      </c>
      <c r="O78">
        <v>0</v>
      </c>
      <c r="P78">
        <v>1.7999999999999999E-2</v>
      </c>
      <c r="Q78">
        <f t="shared" si="0"/>
        <v>0.34800000000000003</v>
      </c>
      <c r="R78">
        <v>3.5999999999999997E-2</v>
      </c>
      <c r="S78">
        <v>0</v>
      </c>
      <c r="T78">
        <v>0.66666666666666663</v>
      </c>
      <c r="U78">
        <v>0</v>
      </c>
      <c r="V78">
        <v>5.5555555555555552E-2</v>
      </c>
      <c r="W78">
        <v>0.72222222222222221</v>
      </c>
    </row>
    <row r="79" spans="1:23" x14ac:dyDescent="0.25">
      <c r="A79" s="3" t="s">
        <v>5</v>
      </c>
      <c r="B79" s="4">
        <v>42236</v>
      </c>
      <c r="C79" s="3"/>
      <c r="D79" s="3"/>
      <c r="E79" s="3"/>
      <c r="H79">
        <v>200</v>
      </c>
      <c r="I79">
        <v>0</v>
      </c>
      <c r="J79">
        <v>51</v>
      </c>
      <c r="K79">
        <v>0</v>
      </c>
      <c r="L79">
        <v>3</v>
      </c>
      <c r="M79">
        <v>0</v>
      </c>
      <c r="N79">
        <v>0.255</v>
      </c>
      <c r="O79">
        <v>0</v>
      </c>
      <c r="P79">
        <v>1.4999999999999999E-2</v>
      </c>
      <c r="Q79">
        <f t="shared" si="0"/>
        <v>0.27</v>
      </c>
      <c r="R79">
        <v>0.16</v>
      </c>
      <c r="S79">
        <v>0</v>
      </c>
      <c r="T79">
        <v>0.3125</v>
      </c>
      <c r="U79">
        <v>0</v>
      </c>
      <c r="V79">
        <v>0</v>
      </c>
      <c r="W79">
        <v>0.3125</v>
      </c>
    </row>
    <row r="80" spans="1:23" x14ac:dyDescent="0.25">
      <c r="A80" s="3" t="s">
        <v>5</v>
      </c>
      <c r="B80" s="4">
        <v>42242</v>
      </c>
      <c r="C80" s="3" t="s">
        <v>4</v>
      </c>
      <c r="D80" s="3">
        <v>5</v>
      </c>
      <c r="E80" s="3">
        <v>7832</v>
      </c>
      <c r="F80" s="3">
        <v>39.159999999999997</v>
      </c>
      <c r="G80" s="3">
        <v>14.1</v>
      </c>
      <c r="H80">
        <v>500</v>
      </c>
      <c r="I80">
        <v>1</v>
      </c>
      <c r="J80">
        <v>90</v>
      </c>
      <c r="K80">
        <v>2</v>
      </c>
      <c r="L80">
        <v>5</v>
      </c>
      <c r="M80">
        <v>2E-3</v>
      </c>
      <c r="N80">
        <v>0.18</v>
      </c>
      <c r="O80">
        <v>4.0000000000000001E-3</v>
      </c>
      <c r="P80">
        <v>0.01</v>
      </c>
      <c r="Q80">
        <f t="shared" si="0"/>
        <v>0.19600000000000001</v>
      </c>
      <c r="R80">
        <v>0.08</v>
      </c>
      <c r="S80">
        <v>0</v>
      </c>
      <c r="T80">
        <v>0.25</v>
      </c>
      <c r="U80">
        <v>0</v>
      </c>
      <c r="V80">
        <v>2.5000000000000001E-2</v>
      </c>
      <c r="W80">
        <v>0.27500000000000002</v>
      </c>
    </row>
    <row r="81" spans="1:23" x14ac:dyDescent="0.25">
      <c r="A81" s="3" t="s">
        <v>12</v>
      </c>
      <c r="B81" s="4">
        <v>42248</v>
      </c>
      <c r="C81" s="3" t="s">
        <v>4</v>
      </c>
      <c r="D81" s="3">
        <v>5</v>
      </c>
      <c r="E81" s="3">
        <v>3272</v>
      </c>
      <c r="F81" s="3">
        <v>16.36</v>
      </c>
      <c r="G81" s="3">
        <v>4.59</v>
      </c>
      <c r="H81">
        <v>500</v>
      </c>
      <c r="I81">
        <v>16</v>
      </c>
      <c r="J81">
        <v>8</v>
      </c>
      <c r="K81">
        <v>11</v>
      </c>
      <c r="M81">
        <v>3.2000000000000001E-2</v>
      </c>
      <c r="N81">
        <v>1.6E-2</v>
      </c>
      <c r="O81">
        <v>2.1999999999999999E-2</v>
      </c>
      <c r="P81">
        <v>0</v>
      </c>
      <c r="Q81">
        <f t="shared" si="0"/>
        <v>7.0000000000000007E-2</v>
      </c>
      <c r="R81">
        <v>5.3999999999999999E-2</v>
      </c>
      <c r="S81">
        <v>3.7037037037037035E-2</v>
      </c>
      <c r="T81">
        <v>0</v>
      </c>
      <c r="U81">
        <v>0.1111111111111111</v>
      </c>
      <c r="V81">
        <v>0</v>
      </c>
      <c r="W81">
        <v>0.14814814814814814</v>
      </c>
    </row>
    <row r="82" spans="1:23" x14ac:dyDescent="0.25">
      <c r="A82" s="3" t="s">
        <v>11</v>
      </c>
      <c r="B82" s="4">
        <v>42249</v>
      </c>
      <c r="C82" s="3"/>
      <c r="D82" s="3"/>
      <c r="E82" s="3"/>
      <c r="H82">
        <v>500</v>
      </c>
      <c r="I82">
        <v>0</v>
      </c>
      <c r="J82">
        <v>8</v>
      </c>
      <c r="K82">
        <v>4</v>
      </c>
      <c r="L82">
        <v>2</v>
      </c>
      <c r="M82">
        <v>0</v>
      </c>
      <c r="N82">
        <v>1.6E-2</v>
      </c>
      <c r="O82">
        <v>8.0000000000000002E-3</v>
      </c>
      <c r="P82">
        <v>4.0000000000000001E-3</v>
      </c>
      <c r="Q82">
        <f t="shared" si="0"/>
        <v>2.8000000000000001E-2</v>
      </c>
      <c r="R82">
        <v>7.3999999999999996E-2</v>
      </c>
      <c r="S82">
        <v>0</v>
      </c>
      <c r="T82">
        <v>2.7027027027027029E-2</v>
      </c>
      <c r="U82">
        <v>8.1081081081081086E-2</v>
      </c>
      <c r="V82">
        <v>0</v>
      </c>
      <c r="W82">
        <v>0.10810810810810811</v>
      </c>
    </row>
  </sheetData>
  <sortState xmlns:xlrd2="http://schemas.microsoft.com/office/spreadsheetml/2017/richdata2" ref="A2:W82">
    <sortCondition ref="B2:B82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61A971AC3CAE4889A5561BB7523B95" ma:contentTypeVersion="12" ma:contentTypeDescription="Create a new document." ma:contentTypeScope="" ma:versionID="0e8ff9151f46b9211ef50035c99dbf7e">
  <xsd:schema xmlns:xsd="http://www.w3.org/2001/XMLSchema" xmlns:xs="http://www.w3.org/2001/XMLSchema" xmlns:p="http://schemas.microsoft.com/office/2006/metadata/properties" xmlns:ns1="http://schemas.microsoft.com/sharepoint/v3" xmlns:ns3="04686903-f4df-4687-9635-eff49e809267" xmlns:ns4="5d90eeb9-3509-4dbc-9659-cc557db72401" targetNamespace="http://schemas.microsoft.com/office/2006/metadata/properties" ma:root="true" ma:fieldsID="b259bd946b7d40bc44f5486e8ac4eaa7" ns1:_="" ns3:_="" ns4:_="">
    <xsd:import namespace="http://schemas.microsoft.com/sharepoint/v3"/>
    <xsd:import namespace="04686903-f4df-4687-9635-eff49e809267"/>
    <xsd:import namespace="5d90eeb9-3509-4dbc-9659-cc557db724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86903-f4df-4687-9635-eff49e8092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0eeb9-3509-4dbc-9659-cc557db7240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047A2E-F9F6-41BD-B6FB-0358D10DDE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4686903-f4df-4687-9635-eff49e809267"/>
    <ds:schemaRef ds:uri="5d90eeb9-3509-4dbc-9659-cc557db724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6D505D-5923-44C6-9778-AC653339116C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04686903-f4df-4687-9635-eff49e809267"/>
    <ds:schemaRef ds:uri="http://schemas.microsoft.com/sharepoint/v3"/>
    <ds:schemaRef ds:uri="http://purl.org/dc/elements/1.1/"/>
    <ds:schemaRef ds:uri="http://schemas.microsoft.com/office/infopath/2007/PartnerControls"/>
    <ds:schemaRef ds:uri="5d90eeb9-3509-4dbc-9659-cc557db7240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744D881-2E86-4915-B088-050827CA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Stoner</dc:creator>
  <cp:lastModifiedBy>Stoner, Kimberly</cp:lastModifiedBy>
  <dcterms:created xsi:type="dcterms:W3CDTF">2020-07-17T18:32:17Z</dcterms:created>
  <dcterms:modified xsi:type="dcterms:W3CDTF">2020-07-20T16:08:46Z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0x0101008E61A971AC3CAE4889A5561BB7523B95</vt:lpwstr>
  </property>
</Properties>
</file>